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Awaiting Approval (JC)\01 - Final Approval\SSC6G IES FILES\"/>
    </mc:Choice>
  </mc:AlternateContent>
  <xr:revisionPtr revIDLastSave="0" documentId="13_ncr:1_{1FBAA639-3DB8-4F15-828F-A1B98FB10A54}" xr6:coauthVersionLast="47" xr6:coauthVersionMax="47" xr10:uidLastSave="{00000000-0000-0000-0000-000000000000}"/>
  <bookViews>
    <workbookView xWindow="-90" yWindow="-90" windowWidth="19380" windowHeight="10380" xr2:uid="{00000000-000D-0000-FFFF-FFFF00000000}"/>
    <workbookView xWindow="-90" yWindow="-90" windowWidth="19380" windowHeight="10380" xr2:uid="{CC6B7BC3-C6CC-4D5E-8362-7A5E2C667150}"/>
  </bookViews>
  <sheets>
    <sheet name="IES MATRIX" sheetId="1" r:id="rId1"/>
    <sheet name="FILE CHECK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1" l="1"/>
  <c r="E54" i="1"/>
  <c r="E44" i="1"/>
  <c r="E14" i="1"/>
  <c r="E29" i="1"/>
  <c r="E81" i="1"/>
  <c r="E80" i="1"/>
  <c r="E79" i="1"/>
  <c r="E78" i="1"/>
  <c r="E77" i="1"/>
  <c r="E76" i="1"/>
  <c r="E75" i="1"/>
  <c r="E74" i="1"/>
  <c r="E73" i="1"/>
  <c r="E72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3" i="1"/>
  <c r="E52" i="1"/>
  <c r="E51" i="1"/>
  <c r="E50" i="1"/>
  <c r="E49" i="1"/>
  <c r="E48" i="1"/>
  <c r="E47" i="1"/>
  <c r="E46" i="1"/>
  <c r="E45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3" i="1"/>
  <c r="E12" i="1"/>
  <c r="E11" i="1"/>
  <c r="E10" i="1"/>
  <c r="E8" i="1"/>
  <c r="E7" i="1"/>
  <c r="E6" i="1"/>
  <c r="E5" i="1"/>
  <c r="E4" i="1"/>
  <c r="E3" i="1"/>
  <c r="E2" i="1"/>
  <c r="E9" i="1"/>
</calcChain>
</file>

<file path=xl/sharedStrings.xml><?xml version="1.0" encoding="utf-8"?>
<sst xmlns="http://schemas.openxmlformats.org/spreadsheetml/2006/main" count="217" uniqueCount="185">
  <si>
    <t>TEST</t>
  </si>
  <si>
    <t>MODEL</t>
  </si>
  <si>
    <t>LUMENS</t>
  </si>
  <si>
    <t>WATTAGE</t>
  </si>
  <si>
    <t>LPW</t>
  </si>
  <si>
    <t>VERT BEAM ANGLE</t>
  </si>
  <si>
    <t>HORIZ BEAM ANGLE</t>
  </si>
  <si>
    <t>MAX CD</t>
  </si>
  <si>
    <t>SSC6G-15-SF-UNV-940-05L-BKI-25-LD-GRF</t>
  </si>
  <si>
    <t>SSC6G-15-SF-UNV-940-10L-BKI-25-LD-GRF</t>
  </si>
  <si>
    <t>SSC6G-15-SF-UNV-940-15L-BKI-25-LD-GRF</t>
  </si>
  <si>
    <t>SSC6G-15-SF-UNV-940-20L-BKI-25-LD-GRF</t>
  </si>
  <si>
    <t>SSC6G-15-SF-UNV-940-25L-BKI-25-LD-GRF</t>
  </si>
  <si>
    <t>SSC6G-15-SF-UNV-940-30L-BKI-25-LD-GRF</t>
  </si>
  <si>
    <t>SSC6G-15-SF-UNV-940-35L-BKI-25-LD-GRF</t>
  </si>
  <si>
    <t>SSC6G-15-SF-UNV-940-40L-BKI-25-LD-GRF</t>
  </si>
  <si>
    <t>SSC6G-15-SF-UNV-940-45L-BKI-25-LD-GRF</t>
  </si>
  <si>
    <t>SSC6G-15-SF-UNV-940-50L-BKI-25-LD-GRF</t>
  </si>
  <si>
    <t>SSC6G-15-SF-UNV-940-55L-BKI-25-LD-GRF</t>
  </si>
  <si>
    <t>SSC6G-15-SF-UNV-940-60L-BKI-25-LD-GRF</t>
  </si>
  <si>
    <t>SSC6G-15-SF-UNV-940-65L-BKI-25-LD-GRF</t>
  </si>
  <si>
    <t>SSC6G-15-SF-UNV-940-70L-BKI-25-LD-GRF</t>
  </si>
  <si>
    <t>SSC6G-15-SF-UNV-940-75L-BKI-25-LD-GRF</t>
  </si>
  <si>
    <t>SSC6G-15-SF-UNV-940-80L-BKI-25-LD-GRF</t>
  </si>
  <si>
    <t>SSC6G-15-SF-UNV-940-05L-BKI-15-LD-GRF</t>
  </si>
  <si>
    <t>SSC6G-15-SF-UNV-940-10L-BKI-15-LD-GRF</t>
  </si>
  <si>
    <t>SSC6G-15-SF-UNV-940-15L-BKI-15-LD-GRF</t>
  </si>
  <si>
    <t>SSC6G-15-SF-UNV-940-20L-BKI-15-LD-GRF</t>
  </si>
  <si>
    <t>SSC6G-15-SF-UNV-940-25L-BKI-15-LD-GRF</t>
  </si>
  <si>
    <t>SSC6G-15-SF-UNV-940-30L-BKI-15-LD-GRF</t>
  </si>
  <si>
    <t>SSC6G-15-SF-UNV-940-35L-BKI-15-LD-GRF</t>
  </si>
  <si>
    <t>SSC6G-15-SF-UNV-940-40L-BKI-15-LD-GRF</t>
  </si>
  <si>
    <t>SSC6G-15-SF-UNV-940-45L-BKI-15-LD-GRF</t>
  </si>
  <si>
    <t>SSC6G-15-SF-UNV-940-50L-BKI-15-LD-GRF</t>
  </si>
  <si>
    <t>SSC6G-15-SF-UNV-940-55L-BKI-15-LD-GRF</t>
  </si>
  <si>
    <t>SSC6G-15-SF-UNV-940-60L-BKI-15-LD-GRF</t>
  </si>
  <si>
    <t>SSC6G-15-SF-UNV-940-65L-BKI-15-LD-GRF</t>
  </si>
  <si>
    <t>SSC6G-15-SF-UNV-940-70L-BKI-15-LD-GRF</t>
  </si>
  <si>
    <t>SSC6G-15-SF-UNV-940-75L-BKI-15-LD-GRF</t>
  </si>
  <si>
    <t>SSC6G-15-SF-UNV-940-80L-BKI-15-LD-GRF</t>
  </si>
  <si>
    <t>SSC6G-15-SF-UNV-940-05L-BKI-50-LD-GRF</t>
  </si>
  <si>
    <t>SSC6G-15-SF-UNV-940-10L-BKI-50-LD-GRF</t>
  </si>
  <si>
    <t>SSC6G-15-SF-UNV-940-15L-BKI-50-LD-GRF</t>
  </si>
  <si>
    <t>SSC6G-15-SF-UNV-940-20L-BKI-50-LD-GRF</t>
  </si>
  <si>
    <t>SSC6G-15-SF-UNV-940-25L-BKI-50-LD-GRF</t>
  </si>
  <si>
    <t>SSC6G-15-SF-UNV-940-30L-BKI-50-LD-GRF</t>
  </si>
  <si>
    <t>SSC6G-15-SF-UNV-940-35L-BKI-50-LD-GRF</t>
  </si>
  <si>
    <t>SSC6G-15-SF-UNV-940-40L-BKI-50-LD-GRF</t>
  </si>
  <si>
    <t>SSC6G-15-SF-UNV-940-45L-BKI-50-LD-GRF</t>
  </si>
  <si>
    <t>SSC6G-15-SF-UNV-940-50L-BKI-50-LD-GRF</t>
  </si>
  <si>
    <t>SSC6G-15-SF-UNV-940-55L-BKI-50-LD-GRF</t>
  </si>
  <si>
    <t>SSC6G-15-SF-UNV-940-60L-BKI-50-LD-GRF</t>
  </si>
  <si>
    <t>SSC6G-15-SF-UNV-940-65L-BKI-50-LD-GRF</t>
  </si>
  <si>
    <t>SSC6G-15-SF-UNV-940-70L-BKI-50-LD-GRF</t>
  </si>
  <si>
    <t>SSC6G-15-SF-UNV-940-75L-BKI-50-LD-GRF</t>
  </si>
  <si>
    <t>SSC6G-15-SF-UNV-940-80L-BKI-50-LD-GRF</t>
  </si>
  <si>
    <t>SSC6G-15-SF-UNV-940-05L-BKI-72-LD-GRF</t>
  </si>
  <si>
    <t>SSC6G-15-SF-UNV-940-10L-BKI-72-LD-GRF</t>
  </si>
  <si>
    <t>SSC6G-15-SF-UNV-940-15L-BKI-72-LD-GRF</t>
  </si>
  <si>
    <t>SSC6G-15-SF-UNV-940-20L-BKI-72-LD-GRF</t>
  </si>
  <si>
    <t>SSC6G-15-SF-UNV-940-25L-BKI-72-LD-GRF</t>
  </si>
  <si>
    <t>SSC6G-15-SF-UNV-940-30L-BKI-72-LD-GRF</t>
  </si>
  <si>
    <t>SSC6G-15-SF-UNV-940-35L-BKI-72-LD-GRF</t>
  </si>
  <si>
    <t>SSC6G-15-SF-UNV-940-40L-BKI-72-LD-GRF</t>
  </si>
  <si>
    <t>SSC6G-15-SF-UNV-940-45L-BKI-72-LD-GRF</t>
  </si>
  <si>
    <t>SSC6G-15-SF-UNV-940-50L-BKI-72-LD-GRF</t>
  </si>
  <si>
    <t>SSC6G-15-SF-UNV-940-55L-BKI-72-LD-GRF</t>
  </si>
  <si>
    <t>SSC6G-15-SF-UNV-940-60L-BKI-72-LD-GRF</t>
  </si>
  <si>
    <t>SSC6G-15-SF-UNV-940-65L-BKI-72-LD-GRF</t>
  </si>
  <si>
    <t>SSC6G-15-SF-UNV-940-70L-BKI-72-LD-GRF</t>
  </si>
  <si>
    <t>SSC6G-15-SF-UNV-940-75L-BKI-72-LD-GRF</t>
  </si>
  <si>
    <t>SSC6G-15-SF-UNV-940-80L-BKI-72-LD-GRF</t>
  </si>
  <si>
    <t>7670-40L</t>
  </si>
  <si>
    <t>7670-05L</t>
  </si>
  <si>
    <t>7670-45L</t>
  </si>
  <si>
    <t>7670-50L</t>
  </si>
  <si>
    <t>7670-10L</t>
  </si>
  <si>
    <t>7670-15L</t>
  </si>
  <si>
    <t>7670-20L</t>
  </si>
  <si>
    <t>7670-25L</t>
  </si>
  <si>
    <t>7670-30L</t>
  </si>
  <si>
    <t>7670-35L</t>
  </si>
  <si>
    <t>7670-55L</t>
  </si>
  <si>
    <t>7670-60L</t>
  </si>
  <si>
    <t>7670-65L</t>
  </si>
  <si>
    <t>7670-70L</t>
  </si>
  <si>
    <t>7670-75L</t>
  </si>
  <si>
    <t>7670-80L</t>
  </si>
  <si>
    <t>7666-05L</t>
  </si>
  <si>
    <t>7666-10L</t>
  </si>
  <si>
    <t>7666-15L</t>
  </si>
  <si>
    <t>7666-20L</t>
  </si>
  <si>
    <t>7666-25L</t>
  </si>
  <si>
    <t>7666-30L</t>
  </si>
  <si>
    <t>7666-35L</t>
  </si>
  <si>
    <t>7666-40L</t>
  </si>
  <si>
    <t>7666-45L</t>
  </si>
  <si>
    <t>7666-50L</t>
  </si>
  <si>
    <t>7666-55L</t>
  </si>
  <si>
    <t>7666-60L</t>
  </si>
  <si>
    <t>7666-65L</t>
  </si>
  <si>
    <t>7666-70L</t>
  </si>
  <si>
    <t>7666-75L</t>
  </si>
  <si>
    <t>7666-80L</t>
  </si>
  <si>
    <t>7691-05L</t>
  </si>
  <si>
    <t>7691-10L</t>
  </si>
  <si>
    <t>7691-15L</t>
  </si>
  <si>
    <t>7691-20L</t>
  </si>
  <si>
    <t>7691-25L</t>
  </si>
  <si>
    <t>7691-30L</t>
  </si>
  <si>
    <t>7691-35L</t>
  </si>
  <si>
    <t>7691-40L</t>
  </si>
  <si>
    <t>7691-45L</t>
  </si>
  <si>
    <t>7691-50L</t>
  </si>
  <si>
    <t>7691-55L</t>
  </si>
  <si>
    <t>7691-60L</t>
  </si>
  <si>
    <t>7691-65L</t>
  </si>
  <si>
    <t>7691-70L</t>
  </si>
  <si>
    <t>7691-75L</t>
  </si>
  <si>
    <t>7691-80L</t>
  </si>
  <si>
    <t>7699-05L</t>
  </si>
  <si>
    <t>7699-10L</t>
  </si>
  <si>
    <t>7699-15L</t>
  </si>
  <si>
    <t>7699-20L</t>
  </si>
  <si>
    <t>7699-25L</t>
  </si>
  <si>
    <t>7699-30L</t>
  </si>
  <si>
    <t>7699-35L</t>
  </si>
  <si>
    <t>7699-40L</t>
  </si>
  <si>
    <t>7699-45L</t>
  </si>
  <si>
    <t>7699-50L</t>
  </si>
  <si>
    <t>7699-55L</t>
  </si>
  <si>
    <t>7699-60L</t>
  </si>
  <si>
    <t>7699-65L</t>
  </si>
  <si>
    <t>7699-70L</t>
  </si>
  <si>
    <t>7699-75L</t>
  </si>
  <si>
    <t>7699-80L</t>
  </si>
  <si>
    <t>7679-05L</t>
  </si>
  <si>
    <t>7679-10L</t>
  </si>
  <si>
    <t>7679-15L</t>
  </si>
  <si>
    <t>7679-20L</t>
  </si>
  <si>
    <t>7679-25L</t>
  </si>
  <si>
    <t>7679-30L</t>
  </si>
  <si>
    <t>7679-35L</t>
  </si>
  <si>
    <t>7679-40L</t>
  </si>
  <si>
    <t>7679-45L</t>
  </si>
  <si>
    <t>7679-50L</t>
  </si>
  <si>
    <t>7679-55L</t>
  </si>
  <si>
    <t>7679-60L</t>
  </si>
  <si>
    <t>7679-65L</t>
  </si>
  <si>
    <t>7679-70L</t>
  </si>
  <si>
    <t>7679-75L</t>
  </si>
  <si>
    <t>7679-80L</t>
  </si>
  <si>
    <t>SSC6G-15-SF-UNV-940-05L-BKI-45-LD-GRF</t>
  </si>
  <si>
    <t>SSC6G-15-SF-UNV-940-10L-BKI-45-LD-GRF</t>
  </si>
  <si>
    <t>SSC6G-15-SF-UNV-940-15L-BKI-45-LD-GRF</t>
  </si>
  <si>
    <t>SSC6G-15-SF-UNV-940-20L-BKI-45-LD-GRF</t>
  </si>
  <si>
    <t>SSC6G-15-SF-UNV-940-25L-BKI-45-LD-GRF</t>
  </si>
  <si>
    <t>SSC6G-15-SF-UNV-940-30L-BKI-45-LD-GRF</t>
  </si>
  <si>
    <t>SSC6G-15-SF-UNV-940-35L-BKI-45-LD-GRF</t>
  </si>
  <si>
    <t>SSC6G-15-SF-UNV-940-40L-BKI-45-LD-GRF</t>
  </si>
  <si>
    <t>SSC6G-15-SF-UNV-940-45L-BKI-45-LD-GRF</t>
  </si>
  <si>
    <t>SSC6G-15-SF-UNV-940-50L-BKI-45-LD-GRF</t>
  </si>
  <si>
    <t>SSC6G-15-SF-UNV-940-55L-BKI-45-LD-GRF</t>
  </si>
  <si>
    <t>SSC6G-15-SF-UNV-940-60L-BKI-45-LD-GRF</t>
  </si>
  <si>
    <t>SSC6G-15-SF-UNV-940-65L-BKI-45-LD-GRF</t>
  </si>
  <si>
    <t>SSC6G-15-SF-UNV-940-70L-BKI-45-LD-GRF</t>
  </si>
  <si>
    <t>SSC6G-15-SF-UNV-940-75L-BKI-45-LD-GRF</t>
  </si>
  <si>
    <t>SSC6G-15-SF-UNV-940-80L-BKI-45-LD-GRF</t>
  </si>
  <si>
    <t>05L</t>
  </si>
  <si>
    <t>10L</t>
  </si>
  <si>
    <t>15L</t>
  </si>
  <si>
    <t>20L</t>
  </si>
  <si>
    <t>25L</t>
  </si>
  <si>
    <t>30L</t>
  </si>
  <si>
    <t>35L</t>
  </si>
  <si>
    <t>40L</t>
  </si>
  <si>
    <t>45L</t>
  </si>
  <si>
    <t>50L</t>
  </si>
  <si>
    <t>55L</t>
  </si>
  <si>
    <t>60L</t>
  </si>
  <si>
    <t>65L</t>
  </si>
  <si>
    <t>70L</t>
  </si>
  <si>
    <t>75L</t>
  </si>
  <si>
    <t>80L</t>
  </si>
  <si>
    <t>REV A GM 4/15/2024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</si>
</sst>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11" xfId="0" applyFill="1" applyBorder="1"/>
    <xf numFmtId="0" fontId="0" fillId="4" borderId="11" xfId="0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4" borderId="11" xfId="0" applyNumberFormat="1" applyFill="1" applyBorder="1" applyAlignment="1">
      <alignment horizontal="center"/>
    </xf>
    <xf numFmtId="0" fontId="0" fillId="2" borderId="5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0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2" borderId="7" xfId="1" applyNumberFormat="1" applyFont="1" applyFill="1" applyBorder="1" applyAlignment="1">
      <alignment horizontal="center"/>
    </xf>
    <xf numFmtId="164" fontId="0" fillId="2" borderId="9" xfId="1" applyNumberFormat="1" applyFont="1" applyFill="1" applyBorder="1" applyAlignment="1">
      <alignment horizontal="center"/>
    </xf>
    <xf numFmtId="164" fontId="0" fillId="2" borderId="12" xfId="1" applyNumberFormat="1" applyFont="1" applyFill="1" applyBorder="1" applyAlignment="1">
      <alignment horizontal="center"/>
    </xf>
    <xf numFmtId="164" fontId="0" fillId="3" borderId="7" xfId="1" applyNumberFormat="1" applyFont="1" applyFill="1" applyBorder="1" applyAlignment="1">
      <alignment horizontal="center"/>
    </xf>
    <xf numFmtId="164" fontId="0" fillId="3" borderId="9" xfId="1" applyNumberFormat="1" applyFont="1" applyFill="1" applyBorder="1" applyAlignment="1">
      <alignment horizontal="center"/>
    </xf>
    <xf numFmtId="164" fontId="0" fillId="3" borderId="12" xfId="1" applyNumberFormat="1" applyFont="1" applyFill="1" applyBorder="1" applyAlignment="1">
      <alignment horizontal="center"/>
    </xf>
    <xf numFmtId="164" fontId="0" fillId="4" borderId="7" xfId="1" applyNumberFormat="1" applyFont="1" applyFill="1" applyBorder="1" applyAlignment="1">
      <alignment horizontal="center"/>
    </xf>
    <xf numFmtId="164" fontId="0" fillId="4" borderId="9" xfId="1" applyNumberFormat="1" applyFont="1" applyFill="1" applyBorder="1" applyAlignment="1">
      <alignment horizontal="center"/>
    </xf>
    <xf numFmtId="164" fontId="0" fillId="4" borderId="12" xfId="1" applyNumberFormat="1" applyFon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0" fillId="4" borderId="11" xfId="0" applyNumberFormat="1" applyFill="1" applyBorder="1" applyAlignment="1">
      <alignment horizontal="center"/>
    </xf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CHECK'!$C$2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CHECK'!$C$3:$C$7</c:f>
              <c:numCache>
                <c:formatCode>General</c:formatCode>
                <c:ptCount val="5"/>
                <c:pt idx="0">
                  <c:v>629.4</c:v>
                </c:pt>
                <c:pt idx="1">
                  <c:v>621.1</c:v>
                </c:pt>
                <c:pt idx="2">
                  <c:v>624.5</c:v>
                </c:pt>
                <c:pt idx="3">
                  <c:v>620.9</c:v>
                </c:pt>
                <c:pt idx="4">
                  <c:v>634.79999999999995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2B-4B99-B427-FE42AA1A07F5}"/>
            </c:ext>
          </c:extLst>
        </c:ser>
        <c:ser>
          <c:idx val="1"/>
          <c:order val="1"/>
          <c:tx>
            <c:strRef>
              <c:f>'FILE CHECK'!$D$2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CHECK'!$D$3:$D$7</c:f>
              <c:numCache>
                <c:formatCode>General</c:formatCode>
                <c:ptCount val="5"/>
                <c:pt idx="0">
                  <c:v>1041.7</c:v>
                </c:pt>
                <c:pt idx="1">
                  <c:v>1027.9000000000001</c:v>
                </c:pt>
                <c:pt idx="2">
                  <c:v>1033.5999999999999</c:v>
                </c:pt>
                <c:pt idx="3">
                  <c:v>1027.5</c:v>
                </c:pt>
                <c:pt idx="4">
                  <c:v>1050.5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2B-4B99-B427-FE42AA1A07F5}"/>
            </c:ext>
          </c:extLst>
        </c:ser>
        <c:ser>
          <c:idx val="2"/>
          <c:order val="2"/>
          <c:tx>
            <c:strRef>
              <c:f>'FILE CHECK'!$E$2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CHECK'!$E$3:$E$7</c:f>
              <c:numCache>
                <c:formatCode>General</c:formatCode>
                <c:ptCount val="5"/>
                <c:pt idx="0">
                  <c:v>1565</c:v>
                </c:pt>
                <c:pt idx="1">
                  <c:v>1544.3</c:v>
                </c:pt>
                <c:pt idx="2">
                  <c:v>1552.8</c:v>
                </c:pt>
                <c:pt idx="3">
                  <c:v>1543.7</c:v>
                </c:pt>
                <c:pt idx="4">
                  <c:v>1578.3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2B-4B99-B427-FE42AA1A07F5}"/>
            </c:ext>
          </c:extLst>
        </c:ser>
        <c:ser>
          <c:idx val="3"/>
          <c:order val="3"/>
          <c:tx>
            <c:strRef>
              <c:f>'FILE CHECK'!$F$2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CHECK'!$F$3:$F$7</c:f>
              <c:numCache>
                <c:formatCode>General</c:formatCode>
                <c:ptCount val="5"/>
                <c:pt idx="0">
                  <c:v>2023.4</c:v>
                </c:pt>
                <c:pt idx="1">
                  <c:v>1996.6</c:v>
                </c:pt>
                <c:pt idx="2">
                  <c:v>2007.6</c:v>
                </c:pt>
                <c:pt idx="3">
                  <c:v>1995.8</c:v>
                </c:pt>
                <c:pt idx="4">
                  <c:v>2040.5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2B-4B99-B427-FE42AA1A07F5}"/>
            </c:ext>
          </c:extLst>
        </c:ser>
        <c:ser>
          <c:idx val="4"/>
          <c:order val="4"/>
          <c:tx>
            <c:strRef>
              <c:f>'FILE CHECK'!$G$2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CHECK'!$G$3:$G$7</c:f>
              <c:numCache>
                <c:formatCode>General</c:formatCode>
                <c:ptCount val="5"/>
                <c:pt idx="0">
                  <c:v>2529.3000000000002</c:v>
                </c:pt>
                <c:pt idx="1">
                  <c:v>2495.8000000000002</c:v>
                </c:pt>
                <c:pt idx="2">
                  <c:v>2509.6</c:v>
                </c:pt>
                <c:pt idx="3">
                  <c:v>2494.8000000000002</c:v>
                </c:pt>
                <c:pt idx="4">
                  <c:v>2550.6999999999998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42B-4B99-B427-FE42AA1A07F5}"/>
            </c:ext>
          </c:extLst>
        </c:ser>
        <c:ser>
          <c:idx val="5"/>
          <c:order val="5"/>
          <c:tx>
            <c:strRef>
              <c:f>'FILE CHECK'!$H$2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CHECK'!$H$3:$H$7</c:f>
              <c:numCache>
                <c:formatCode>General</c:formatCode>
                <c:ptCount val="5"/>
                <c:pt idx="0">
                  <c:v>3018.7</c:v>
                </c:pt>
                <c:pt idx="1">
                  <c:v>2978.7</c:v>
                </c:pt>
                <c:pt idx="2">
                  <c:v>2995.1</c:v>
                </c:pt>
                <c:pt idx="3">
                  <c:v>2977.5</c:v>
                </c:pt>
                <c:pt idx="4">
                  <c:v>3044.2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2B-4B99-B427-FE42AA1A07F5}"/>
            </c:ext>
          </c:extLst>
        </c:ser>
        <c:ser>
          <c:idx val="6"/>
          <c:order val="6"/>
          <c:tx>
            <c:strRef>
              <c:f>'FILE CHECK'!$I$2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CHECK'!$I$3:$I$7</c:f>
              <c:numCache>
                <c:formatCode>General</c:formatCode>
                <c:ptCount val="5"/>
                <c:pt idx="0">
                  <c:v>3505.6</c:v>
                </c:pt>
                <c:pt idx="1">
                  <c:v>3459.2</c:v>
                </c:pt>
                <c:pt idx="2">
                  <c:v>3478.3</c:v>
                </c:pt>
                <c:pt idx="3">
                  <c:v>3457.8</c:v>
                </c:pt>
                <c:pt idx="4">
                  <c:v>3535.3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42B-4B99-B427-FE42AA1A07F5}"/>
            </c:ext>
          </c:extLst>
        </c:ser>
        <c:ser>
          <c:idx val="7"/>
          <c:order val="7"/>
          <c:tx>
            <c:strRef>
              <c:f>'FILE CHECK'!$J$2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CHECK'!$J$3:$J$7</c:f>
              <c:numCache>
                <c:formatCode>General</c:formatCode>
                <c:ptCount val="5"/>
                <c:pt idx="0">
                  <c:v>4083.9</c:v>
                </c:pt>
                <c:pt idx="1">
                  <c:v>4029.8</c:v>
                </c:pt>
                <c:pt idx="2">
                  <c:v>4052</c:v>
                </c:pt>
                <c:pt idx="3">
                  <c:v>4028.2</c:v>
                </c:pt>
                <c:pt idx="4">
                  <c:v>4118.5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2B-4B99-B427-FE42AA1A07F5}"/>
            </c:ext>
          </c:extLst>
        </c:ser>
        <c:ser>
          <c:idx val="8"/>
          <c:order val="8"/>
          <c:tx>
            <c:strRef>
              <c:f>'FILE CHECK'!$K$2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CHECK'!$K$3:$K$7</c:f>
              <c:numCache>
                <c:formatCode>General</c:formatCode>
                <c:ptCount val="5"/>
                <c:pt idx="0">
                  <c:v>4462.7</c:v>
                </c:pt>
                <c:pt idx="1">
                  <c:v>4403.6000000000004</c:v>
                </c:pt>
                <c:pt idx="2">
                  <c:v>4427.8999999999996</c:v>
                </c:pt>
                <c:pt idx="3">
                  <c:v>4401.8999999999996</c:v>
                </c:pt>
                <c:pt idx="4">
                  <c:v>4500.5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42B-4B99-B427-FE42AA1A07F5}"/>
            </c:ext>
          </c:extLst>
        </c:ser>
        <c:ser>
          <c:idx val="9"/>
          <c:order val="9"/>
          <c:tx>
            <c:strRef>
              <c:f>'FILE CHECK'!$L$2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CHECK'!$L$3:$L$7</c:f>
              <c:numCache>
                <c:formatCode>General</c:formatCode>
                <c:ptCount val="5"/>
                <c:pt idx="0">
                  <c:v>5020.6000000000004</c:v>
                </c:pt>
                <c:pt idx="1">
                  <c:v>4954.1000000000004</c:v>
                </c:pt>
                <c:pt idx="2">
                  <c:v>4981.3999999999996</c:v>
                </c:pt>
                <c:pt idx="3">
                  <c:v>4952.5</c:v>
                </c:pt>
                <c:pt idx="4">
                  <c:v>5063.1000000000004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42B-4B99-B427-FE42AA1A07F5}"/>
            </c:ext>
          </c:extLst>
        </c:ser>
        <c:ser>
          <c:idx val="10"/>
          <c:order val="10"/>
          <c:tx>
            <c:strRef>
              <c:f>'FILE CHECK'!$M$2</c:f>
              <c:strCache>
                <c:ptCount val="1"/>
                <c:pt idx="0">
                  <c:v>55L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CHECK'!$M$3:$M$7</c:f>
              <c:numCache>
                <c:formatCode>General</c:formatCode>
                <c:ptCount val="5"/>
                <c:pt idx="0">
                  <c:v>5583</c:v>
                </c:pt>
                <c:pt idx="1">
                  <c:v>5509</c:v>
                </c:pt>
                <c:pt idx="2">
                  <c:v>5539.4</c:v>
                </c:pt>
                <c:pt idx="3">
                  <c:v>5506.9</c:v>
                </c:pt>
                <c:pt idx="4">
                  <c:v>5630.2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42B-4B99-B427-FE42AA1A07F5}"/>
            </c:ext>
          </c:extLst>
        </c:ser>
        <c:ser>
          <c:idx val="11"/>
          <c:order val="11"/>
          <c:tx>
            <c:strRef>
              <c:f>'FILE CHECK'!$N$2</c:f>
              <c:strCache>
                <c:ptCount val="1"/>
                <c:pt idx="0">
                  <c:v>60L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CHECK'!$N$3:$N$7</c:f>
              <c:numCache>
                <c:formatCode>General</c:formatCode>
                <c:ptCount val="5"/>
                <c:pt idx="0">
                  <c:v>6155.6</c:v>
                </c:pt>
                <c:pt idx="1">
                  <c:v>6074</c:v>
                </c:pt>
                <c:pt idx="2">
                  <c:v>6107.5</c:v>
                </c:pt>
                <c:pt idx="3">
                  <c:v>6071.6</c:v>
                </c:pt>
                <c:pt idx="4">
                  <c:v>6207.6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42B-4B99-B427-FE42AA1A07F5}"/>
            </c:ext>
          </c:extLst>
        </c:ser>
        <c:ser>
          <c:idx val="12"/>
          <c:order val="12"/>
          <c:tx>
            <c:strRef>
              <c:f>'FILE CHECK'!$O$2</c:f>
              <c:strCache>
                <c:ptCount val="1"/>
                <c:pt idx="0">
                  <c:v>65L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CHECK'!$O$3:$O$7</c:f>
              <c:numCache>
                <c:formatCode>General</c:formatCode>
                <c:ptCount val="5"/>
                <c:pt idx="0">
                  <c:v>6728.1</c:v>
                </c:pt>
                <c:pt idx="1">
                  <c:v>6639</c:v>
                </c:pt>
                <c:pt idx="2">
                  <c:v>6675.6</c:v>
                </c:pt>
                <c:pt idx="3">
                  <c:v>6636.4</c:v>
                </c:pt>
                <c:pt idx="4">
                  <c:v>6785.1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42B-4B99-B427-FE42AA1A07F5}"/>
            </c:ext>
          </c:extLst>
        </c:ser>
        <c:ser>
          <c:idx val="13"/>
          <c:order val="13"/>
          <c:tx>
            <c:strRef>
              <c:f>'FILE CHECK'!$P$2</c:f>
              <c:strCache>
                <c:ptCount val="1"/>
                <c:pt idx="0">
                  <c:v>70L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CHECK'!$P$3:$P$7</c:f>
              <c:numCache>
                <c:formatCode>General</c:formatCode>
                <c:ptCount val="5"/>
                <c:pt idx="0">
                  <c:v>7040.8</c:v>
                </c:pt>
                <c:pt idx="1">
                  <c:v>6947.5</c:v>
                </c:pt>
                <c:pt idx="2">
                  <c:v>6985.8</c:v>
                </c:pt>
                <c:pt idx="3">
                  <c:v>6944.8</c:v>
                </c:pt>
                <c:pt idx="4">
                  <c:v>7100.3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42B-4B99-B427-FE42AA1A07F5}"/>
            </c:ext>
          </c:extLst>
        </c:ser>
        <c:ser>
          <c:idx val="14"/>
          <c:order val="14"/>
          <c:tx>
            <c:strRef>
              <c:f>'FILE CHECK'!$Q$2</c:f>
              <c:strCache>
                <c:ptCount val="1"/>
                <c:pt idx="0">
                  <c:v>75L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CHECK'!$Q$3:$Q$7</c:f>
              <c:numCache>
                <c:formatCode>General</c:formatCode>
                <c:ptCount val="5"/>
                <c:pt idx="0">
                  <c:v>7593</c:v>
                </c:pt>
                <c:pt idx="1">
                  <c:v>7492.4</c:v>
                </c:pt>
                <c:pt idx="2">
                  <c:v>7533.8</c:v>
                </c:pt>
                <c:pt idx="3">
                  <c:v>7489.5</c:v>
                </c:pt>
                <c:pt idx="4">
                  <c:v>7657.2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2B-4B99-B427-FE42AA1A07F5}"/>
            </c:ext>
          </c:extLst>
        </c:ser>
        <c:ser>
          <c:idx val="15"/>
          <c:order val="15"/>
          <c:tx>
            <c:strRef>
              <c:f>'FILE CHECK'!$R$2</c:f>
              <c:strCache>
                <c:ptCount val="1"/>
                <c:pt idx="0">
                  <c:v>80L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'FILE CHECK'!$B$3:$B$7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'FILE CHECK'!$R$3:$R$7</c:f>
              <c:numCache>
                <c:formatCode>General</c:formatCode>
                <c:ptCount val="5"/>
                <c:pt idx="0">
                  <c:v>8007.2</c:v>
                </c:pt>
                <c:pt idx="1">
                  <c:v>7901.1</c:v>
                </c:pt>
                <c:pt idx="2">
                  <c:v>7944.7</c:v>
                </c:pt>
                <c:pt idx="3">
                  <c:v>7898</c:v>
                </c:pt>
                <c:pt idx="4">
                  <c:v>8074.9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942B-4B99-B427-FE42AA1A0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148255"/>
        <c:axId val="117748543"/>
      </c:lineChart>
      <c:catAx>
        <c:axId val="115914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48543"/>
        <c:crosses val="autoZero"/>
        <c:auto val="1"/>
        <c:lblAlgn val="ctr"/>
        <c:lblOffset val="100"/>
        <c:noMultiLvlLbl val="0"/>
      </c:catAx>
      <c:valAx>
        <c:axId val="11774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9148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CHECK'!$B$34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CHECK'!$C$33:$R$33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CHECK'!$C$34:$R$34</c:f>
              <c:numCache>
                <c:formatCode>0.00</c:formatCode>
                <c:ptCount val="16"/>
                <c:pt idx="0">
                  <c:v>99.243140964995263</c:v>
                </c:pt>
                <c:pt idx="1">
                  <c:v>105.32861476238625</c:v>
                </c:pt>
                <c:pt idx="2">
                  <c:v>110.5750305330413</c:v>
                </c:pt>
                <c:pt idx="3">
                  <c:v>106.83371298405469</c:v>
                </c:pt>
                <c:pt idx="4">
                  <c:v>106.60392695218658</c:v>
                </c:pt>
                <c:pt idx="5">
                  <c:v>104.37969770447305</c:v>
                </c:pt>
                <c:pt idx="6">
                  <c:v>104.16747143684906</c:v>
                </c:pt>
                <c:pt idx="7">
                  <c:v>102.88975108334175</c:v>
                </c:pt>
                <c:pt idx="8">
                  <c:v>98.723564286346331</c:v>
                </c:pt>
                <c:pt idx="9">
                  <c:v>98.994400189289379</c:v>
                </c:pt>
                <c:pt idx="10">
                  <c:v>100.78666898107967</c:v>
                </c:pt>
                <c:pt idx="11">
                  <c:v>100.86133336565148</c:v>
                </c:pt>
                <c:pt idx="12">
                  <c:v>100.92187323177968</c:v>
                </c:pt>
                <c:pt idx="13">
                  <c:v>97.379738729246156</c:v>
                </c:pt>
                <c:pt idx="14">
                  <c:v>97.422831275563951</c:v>
                </c:pt>
                <c:pt idx="15">
                  <c:v>97.451879590954903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58-4DF0-9060-7B265E7FEF91}"/>
            </c:ext>
          </c:extLst>
        </c:ser>
        <c:ser>
          <c:idx val="1"/>
          <c:order val="1"/>
          <c:tx>
            <c:strRef>
              <c:f>'FILE CHECK'!$B$35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CHECK'!$C$33:$R$33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CHECK'!$C$35:$R$35</c:f>
              <c:numCache>
                <c:formatCode>0.00</c:formatCode>
                <c:ptCount val="16"/>
                <c:pt idx="0">
                  <c:v>97.934405550299587</c:v>
                </c:pt>
                <c:pt idx="1">
                  <c:v>103.93326592517695</c:v>
                </c:pt>
                <c:pt idx="2">
                  <c:v>109.11247262119851</c:v>
                </c:pt>
                <c:pt idx="3">
                  <c:v>105.41869691804071</c:v>
                </c:pt>
                <c:pt idx="4">
                  <c:v>105.19198232209199</c:v>
                </c:pt>
                <c:pt idx="5">
                  <c:v>102.99658977451018</c:v>
                </c:pt>
                <c:pt idx="6">
                  <c:v>102.78871439820523</c:v>
                </c:pt>
                <c:pt idx="7">
                  <c:v>101.52675602136453</c:v>
                </c:pt>
                <c:pt idx="8">
                  <c:v>97.416157862136103</c:v>
                </c:pt>
                <c:pt idx="9">
                  <c:v>97.683176906696119</c:v>
                </c:pt>
                <c:pt idx="10">
                  <c:v>99.450789793438631</c:v>
                </c:pt>
                <c:pt idx="11">
                  <c:v>99.524293141686755</c:v>
                </c:pt>
                <c:pt idx="12">
                  <c:v>99.585368289083888</c:v>
                </c:pt>
                <c:pt idx="13">
                  <c:v>96.089327181774465</c:v>
                </c:pt>
                <c:pt idx="14">
                  <c:v>96.132071783094332</c:v>
                </c:pt>
                <c:pt idx="15">
                  <c:v>96.160586201930002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58-4DF0-9060-7B265E7FEF91}"/>
            </c:ext>
          </c:extLst>
        </c:ser>
        <c:ser>
          <c:idx val="2"/>
          <c:order val="2"/>
          <c:tx>
            <c:strRef>
              <c:f>'FILE CHECK'!$B$36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CHECK'!$C$33:$R$33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CHECK'!$C$36:$R$36</c:f>
              <c:numCache>
                <c:formatCode>0.00</c:formatCode>
                <c:ptCount val="16"/>
                <c:pt idx="0">
                  <c:v>98.470514033427932</c:v>
                </c:pt>
                <c:pt idx="1">
                  <c:v>104.50960566228513</c:v>
                </c:pt>
                <c:pt idx="2">
                  <c:v>109.71303987968469</c:v>
                </c:pt>
                <c:pt idx="3">
                  <c:v>105.99948709438972</c:v>
                </c:pt>
                <c:pt idx="4">
                  <c:v>105.77361921448914</c:v>
                </c:pt>
                <c:pt idx="5">
                  <c:v>103.56366402579496</c:v>
                </c:pt>
                <c:pt idx="6">
                  <c:v>103.35626309299181</c:v>
                </c:pt>
                <c:pt idx="7">
                  <c:v>102.08606268265648</c:v>
                </c:pt>
                <c:pt idx="8">
                  <c:v>97.95372090965401</c:v>
                </c:pt>
                <c:pt idx="9">
                  <c:v>98.221468570076496</c:v>
                </c:pt>
                <c:pt idx="10">
                  <c:v>99.999583405658726</c:v>
                </c:pt>
                <c:pt idx="11">
                  <c:v>100.07320058657423</c:v>
                </c:pt>
                <c:pt idx="12">
                  <c:v>100.13437031941685</c:v>
                </c:pt>
                <c:pt idx="13">
                  <c:v>96.619045962783744</c:v>
                </c:pt>
                <c:pt idx="14">
                  <c:v>96.663259089140482</c:v>
                </c:pt>
                <c:pt idx="15">
                  <c:v>96.691221374045796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58-4DF0-9060-7B265E7FEF91}"/>
            </c:ext>
          </c:extLst>
        </c:ser>
        <c:ser>
          <c:idx val="3"/>
          <c:order val="3"/>
          <c:tx>
            <c:strRef>
              <c:f>'FILE CHECK'!$B$37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'FILE CHECK'!$C$33:$R$33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CHECK'!$C$37:$R$37</c:f>
              <c:numCache>
                <c:formatCode>0.00</c:formatCode>
                <c:ptCount val="16"/>
                <c:pt idx="0">
                  <c:v>97.902869757174386</c:v>
                </c:pt>
                <c:pt idx="1">
                  <c:v>103.89282103134478</c:v>
                </c:pt>
                <c:pt idx="2">
                  <c:v>109.07007963824655</c:v>
                </c:pt>
                <c:pt idx="3">
                  <c:v>105.37645763248806</c:v>
                </c:pt>
                <c:pt idx="4">
                  <c:v>105.14983472119364</c:v>
                </c:pt>
                <c:pt idx="5">
                  <c:v>102.95509653661129</c:v>
                </c:pt>
                <c:pt idx="6">
                  <c:v>102.74711397031513</c:v>
                </c:pt>
                <c:pt idx="7">
                  <c:v>101.48644563136149</c:v>
                </c:pt>
                <c:pt idx="8">
                  <c:v>97.378550570745944</c:v>
                </c:pt>
                <c:pt idx="9">
                  <c:v>97.651628677340483</c:v>
                </c:pt>
                <c:pt idx="10">
                  <c:v>99.41287970838394</c:v>
                </c:pt>
                <c:pt idx="11">
                  <c:v>99.484968429217218</c:v>
                </c:pt>
                <c:pt idx="12">
                  <c:v>99.546368144852579</c:v>
                </c:pt>
                <c:pt idx="13">
                  <c:v>96.051984082329952</c:v>
                </c:pt>
                <c:pt idx="14">
                  <c:v>96.094863010448591</c:v>
                </c:pt>
                <c:pt idx="15">
                  <c:v>96.122857554371308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58-4DF0-9060-7B265E7FEF91}"/>
            </c:ext>
          </c:extLst>
        </c:ser>
        <c:ser>
          <c:idx val="4"/>
          <c:order val="4"/>
          <c:tx>
            <c:strRef>
              <c:f>'FILE CHECK'!$B$38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'FILE CHECK'!$C$33:$R$33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CHECK'!$C$38:$R$38</c:f>
              <c:numCache>
                <c:formatCode>0.00</c:formatCode>
                <c:ptCount val="16"/>
                <c:pt idx="0">
                  <c:v>100.09460737937557</c:v>
                </c:pt>
                <c:pt idx="1">
                  <c:v>106.21840242669363</c:v>
                </c:pt>
                <c:pt idx="2">
                  <c:v>111.51474165514318</c:v>
                </c:pt>
                <c:pt idx="3">
                  <c:v>107.73657771274269</c:v>
                </c:pt>
                <c:pt idx="4">
                  <c:v>107.50588561141117</c:v>
                </c:pt>
                <c:pt idx="5">
                  <c:v>105.26142900982438</c:v>
                </c:pt>
                <c:pt idx="6">
                  <c:v>105.04999479994652</c:v>
                </c:pt>
                <c:pt idx="7">
                  <c:v>103.76146326715713</c:v>
                </c:pt>
                <c:pt idx="8">
                  <c:v>99.559773471374214</c:v>
                </c:pt>
                <c:pt idx="9">
                  <c:v>99.832400031548232</c:v>
                </c:pt>
                <c:pt idx="10">
                  <c:v>101.63874327373719</c:v>
                </c:pt>
                <c:pt idx="11">
                  <c:v>101.71336880249173</c:v>
                </c:pt>
                <c:pt idx="12">
                  <c:v>101.77687639377362</c:v>
                </c:pt>
                <c:pt idx="13">
                  <c:v>98.202669994782767</c:v>
                </c:pt>
                <c:pt idx="14">
                  <c:v>98.246556518273181</c:v>
                </c:pt>
                <c:pt idx="15">
                  <c:v>98.275824571510867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058-4DF0-9060-7B265E7FE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5856351"/>
        <c:axId val="645958207"/>
      </c:lineChart>
      <c:catAx>
        <c:axId val="1955856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958207"/>
        <c:crosses val="autoZero"/>
        <c:auto val="1"/>
        <c:lblAlgn val="ctr"/>
        <c:lblOffset val="100"/>
        <c:noMultiLvlLbl val="0"/>
      </c:catAx>
      <c:valAx>
        <c:axId val="64595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856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</a:t>
            </a:r>
            <a:r>
              <a:rPr lang="en-US" baseline="0"/>
              <a:t> CD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CHECK'!$B$66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CHECK'!$C$65:$R$65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CHECK'!$C$66:$R$66</c:f>
              <c:numCache>
                <c:formatCode>_(* #,##0.0_);_(* \(#,##0.0\);_(* "-"??_);_(@_)</c:formatCode>
                <c:ptCount val="16"/>
                <c:pt idx="0">
                  <c:v>4551.3999999999996</c:v>
                </c:pt>
                <c:pt idx="1">
                  <c:v>7532.4</c:v>
                </c:pt>
                <c:pt idx="2">
                  <c:v>11316.5</c:v>
                </c:pt>
                <c:pt idx="3">
                  <c:v>14631</c:v>
                </c:pt>
                <c:pt idx="4">
                  <c:v>18289.099999999999</c:v>
                </c:pt>
                <c:pt idx="5">
                  <c:v>21827.7</c:v>
                </c:pt>
                <c:pt idx="6">
                  <c:v>25348.799999999999</c:v>
                </c:pt>
                <c:pt idx="7">
                  <c:v>29530.1</c:v>
                </c:pt>
                <c:pt idx="8">
                  <c:v>32269.3</c:v>
                </c:pt>
                <c:pt idx="9">
                  <c:v>36303.4</c:v>
                </c:pt>
                <c:pt idx="10">
                  <c:v>40369.599999999999</c:v>
                </c:pt>
                <c:pt idx="11">
                  <c:v>44509.9</c:v>
                </c:pt>
                <c:pt idx="12">
                  <c:v>48650.2</c:v>
                </c:pt>
                <c:pt idx="13">
                  <c:v>50910.9</c:v>
                </c:pt>
                <c:pt idx="14">
                  <c:v>54903.9</c:v>
                </c:pt>
                <c:pt idx="15">
                  <c:v>57898.8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06-42E4-9C2A-7813FE4F33DE}"/>
            </c:ext>
          </c:extLst>
        </c:ser>
        <c:ser>
          <c:idx val="1"/>
          <c:order val="1"/>
          <c:tx>
            <c:strRef>
              <c:f>'FILE CHECK'!$B$67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CHECK'!$C$65:$R$65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CHECK'!$C$67:$R$67</c:f>
              <c:numCache>
                <c:formatCode>_(* #,##0.0_);_(* \(#,##0.0\);_(* "-"??_);_(@_)</c:formatCode>
                <c:ptCount val="16"/>
                <c:pt idx="0">
                  <c:v>2065.8000000000002</c:v>
                </c:pt>
                <c:pt idx="1">
                  <c:v>3418.8</c:v>
                </c:pt>
                <c:pt idx="2">
                  <c:v>5136.3</c:v>
                </c:pt>
                <c:pt idx="3">
                  <c:v>6640.6</c:v>
                </c:pt>
                <c:pt idx="4">
                  <c:v>8300.9</c:v>
                </c:pt>
                <c:pt idx="5">
                  <c:v>9907.1</c:v>
                </c:pt>
                <c:pt idx="6">
                  <c:v>11505.2</c:v>
                </c:pt>
                <c:pt idx="7">
                  <c:v>13403</c:v>
                </c:pt>
                <c:pt idx="8">
                  <c:v>14646.2</c:v>
                </c:pt>
                <c:pt idx="9">
                  <c:v>16477.2</c:v>
                </c:pt>
                <c:pt idx="10">
                  <c:v>18322.7</c:v>
                </c:pt>
                <c:pt idx="11">
                  <c:v>20201.900000000001</c:v>
                </c:pt>
                <c:pt idx="12">
                  <c:v>22081.1</c:v>
                </c:pt>
                <c:pt idx="13">
                  <c:v>23107.1</c:v>
                </c:pt>
                <c:pt idx="14">
                  <c:v>24919.5</c:v>
                </c:pt>
                <c:pt idx="15">
                  <c:v>26278.799999999999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06-42E4-9C2A-7813FE4F33DE}"/>
            </c:ext>
          </c:extLst>
        </c:ser>
        <c:ser>
          <c:idx val="2"/>
          <c:order val="2"/>
          <c:tx>
            <c:strRef>
              <c:f>'FILE CHECK'!$B$68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CHECK'!$C$65:$R$65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CHECK'!$C$68:$R$68</c:f>
              <c:numCache>
                <c:formatCode>_(* #,##0.0_);_(* \(#,##0.0\);_(* "-"??_);_(@_)</c:formatCode>
                <c:ptCount val="16"/>
                <c:pt idx="0">
                  <c:v>1144</c:v>
                </c:pt>
                <c:pt idx="1">
                  <c:v>1893.3</c:v>
                </c:pt>
                <c:pt idx="2">
                  <c:v>2844.5</c:v>
                </c:pt>
                <c:pt idx="3">
                  <c:v>3677.6</c:v>
                </c:pt>
                <c:pt idx="4">
                  <c:v>4597.2</c:v>
                </c:pt>
                <c:pt idx="5">
                  <c:v>5486.6</c:v>
                </c:pt>
                <c:pt idx="6">
                  <c:v>6371.7</c:v>
                </c:pt>
                <c:pt idx="7">
                  <c:v>7422.7</c:v>
                </c:pt>
                <c:pt idx="8">
                  <c:v>8111.2</c:v>
                </c:pt>
                <c:pt idx="9">
                  <c:v>9125.2000000000007</c:v>
                </c:pt>
                <c:pt idx="10">
                  <c:v>10147.299999999999</c:v>
                </c:pt>
                <c:pt idx="11">
                  <c:v>11188</c:v>
                </c:pt>
                <c:pt idx="12">
                  <c:v>12228.7</c:v>
                </c:pt>
                <c:pt idx="13">
                  <c:v>12797</c:v>
                </c:pt>
                <c:pt idx="14">
                  <c:v>13800.6</c:v>
                </c:pt>
                <c:pt idx="15">
                  <c:v>14553.5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06-42E4-9C2A-7813FE4F33DE}"/>
            </c:ext>
          </c:extLst>
        </c:ser>
        <c:ser>
          <c:idx val="3"/>
          <c:order val="3"/>
          <c:tx>
            <c:strRef>
              <c:f>'FILE CHECK'!$B$69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'FILE CHECK'!$C$65:$R$65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CHECK'!$C$69:$R$69</c:f>
              <c:numCache>
                <c:formatCode>_(* #,##0.0_);_(* \(#,##0.0\);_(* "-"??_);_(@_)</c:formatCode>
                <c:ptCount val="16"/>
                <c:pt idx="0">
                  <c:v>880.8</c:v>
                </c:pt>
                <c:pt idx="1">
                  <c:v>1457.7</c:v>
                </c:pt>
                <c:pt idx="2">
                  <c:v>2190</c:v>
                </c:pt>
                <c:pt idx="3">
                  <c:v>2831.4</c:v>
                </c:pt>
                <c:pt idx="4">
                  <c:v>3539.3</c:v>
                </c:pt>
                <c:pt idx="5">
                  <c:v>4224.1000000000004</c:v>
                </c:pt>
                <c:pt idx="6">
                  <c:v>4905.5</c:v>
                </c:pt>
                <c:pt idx="7">
                  <c:v>5714.7</c:v>
                </c:pt>
                <c:pt idx="8">
                  <c:v>6244.8</c:v>
                </c:pt>
                <c:pt idx="9">
                  <c:v>7025.4</c:v>
                </c:pt>
                <c:pt idx="10">
                  <c:v>7812.3</c:v>
                </c:pt>
                <c:pt idx="11">
                  <c:v>8613.6</c:v>
                </c:pt>
                <c:pt idx="12">
                  <c:v>9414.7999999999993</c:v>
                </c:pt>
                <c:pt idx="13">
                  <c:v>9852.2999999999993</c:v>
                </c:pt>
                <c:pt idx="14">
                  <c:v>10625</c:v>
                </c:pt>
                <c:pt idx="15">
                  <c:v>11204.6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06-42E4-9C2A-7813FE4F33DE}"/>
            </c:ext>
          </c:extLst>
        </c:ser>
        <c:ser>
          <c:idx val="4"/>
          <c:order val="4"/>
          <c:tx>
            <c:strRef>
              <c:f>'FILE CHECK'!$B$70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'FILE CHECK'!$C$65:$R$65</c:f>
              <c:strCache>
                <c:ptCount val="16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</c:strCache>
            </c:strRef>
          </c:cat>
          <c:val>
            <c:numRef>
              <c:f>'FILE CHECK'!$C$70:$R$70</c:f>
              <c:numCache>
                <c:formatCode>_(* #,##0.0_);_(* \(#,##0.0\);_(* "-"??_);_(@_)</c:formatCode>
                <c:ptCount val="16"/>
                <c:pt idx="0">
                  <c:v>553</c:v>
                </c:pt>
                <c:pt idx="1">
                  <c:v>915.2</c:v>
                </c:pt>
                <c:pt idx="2">
                  <c:v>1375</c:v>
                </c:pt>
                <c:pt idx="3">
                  <c:v>1777.7</c:v>
                </c:pt>
                <c:pt idx="4">
                  <c:v>2222.1999999999998</c:v>
                </c:pt>
                <c:pt idx="5">
                  <c:v>2652.2</c:v>
                </c:pt>
                <c:pt idx="6">
                  <c:v>3080</c:v>
                </c:pt>
                <c:pt idx="7">
                  <c:v>3588</c:v>
                </c:pt>
                <c:pt idx="8">
                  <c:v>3920.9</c:v>
                </c:pt>
                <c:pt idx="9">
                  <c:v>4411</c:v>
                </c:pt>
                <c:pt idx="10">
                  <c:v>4905.1000000000004</c:v>
                </c:pt>
                <c:pt idx="11">
                  <c:v>5408.2</c:v>
                </c:pt>
                <c:pt idx="12">
                  <c:v>5911.2</c:v>
                </c:pt>
                <c:pt idx="13">
                  <c:v>6185.9</c:v>
                </c:pt>
                <c:pt idx="14">
                  <c:v>6671.1</c:v>
                </c:pt>
                <c:pt idx="15">
                  <c:v>7035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06-42E4-9C2A-7813FE4F3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32703"/>
        <c:axId val="152472159"/>
      </c:lineChart>
      <c:catAx>
        <c:axId val="90532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72159"/>
        <c:crosses val="autoZero"/>
        <c:auto val="1"/>
        <c:lblAlgn val="ctr"/>
        <c:lblOffset val="100"/>
        <c:noMultiLvlLbl val="0"/>
      </c:catAx>
      <c:valAx>
        <c:axId val="15247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32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82549</xdr:colOff>
      <xdr:row>1</xdr:row>
      <xdr:rowOff>92075</xdr:rowOff>
    </xdr:from>
    <xdr:to>
      <xdr:col>11</xdr:col>
      <xdr:colOff>523528</xdr:colOff>
      <xdr:row>9</xdr:row>
      <xdr:rowOff>158750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A84F09-E96B-4A7A-A47F-BD6C23045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5474" y="806450"/>
          <a:ext cx="1660179" cy="1565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161924</xdr:colOff>
      <xdr:row>7</xdr:row>
      <xdr:rowOff>166687</xdr:rowOff>
    </xdr:from>
    <xdr:to>
      <xdr:col>17</xdr:col>
      <xdr:colOff>171449</xdr:colOff>
      <xdr:row>28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3C9833-26D3-434B-5E51-1966B31942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204787</xdr:colOff>
      <xdr:row>39</xdr:row>
      <xdr:rowOff>61911</xdr:rowOff>
    </xdr:from>
    <xdr:to>
      <xdr:col>16</xdr:col>
      <xdr:colOff>542925</xdr:colOff>
      <xdr:row>60</xdr:row>
      <xdr:rowOff>47624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E89854C-341A-E319-5739-AA0AF520D3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376236</xdr:colOff>
      <xdr:row>71</xdr:row>
      <xdr:rowOff>90486</xdr:rowOff>
    </xdr:from>
    <xdr:to>
      <xdr:col>17</xdr:col>
      <xdr:colOff>238124</xdr:colOff>
      <xdr:row>89</xdr:row>
      <xdr:rowOff>76199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68CD77B-57ED-7B06-6EA7-977F474AAB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topLeftCell="A54" workbookViewId="0">
      <selection activeCell="H66" sqref="H66:H81"/>
    </sheetView>
    <sheetView tabSelected="1" workbookViewId="1">
      <selection activeCell="K14" sqref="K14"/>
    </sheetView>
  </sheetViews>
  <sheetFormatPr defaultRowHeight="14.75" x14ac:dyDescent="0.75"/>
  <cols>
    <col min="2" max="2" width="38.1328125" bestFit="1" customWidth="1"/>
    <col min="4" max="4" width="10" bestFit="1" customWidth="1"/>
    <col min="6" max="6" width="11.1328125" bestFit="1" customWidth="1"/>
    <col min="7" max="7" width="12.1328125" bestFit="1" customWidth="1"/>
    <col min="8" max="8" width="10.54296875" bestFit="1" customWidth="1"/>
  </cols>
  <sheetData>
    <row r="1" spans="1:8" ht="56.25" customHeight="1" thickBot="1" x14ac:dyDescent="0.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x14ac:dyDescent="0.75">
      <c r="A2" s="31" t="s">
        <v>88</v>
      </c>
      <c r="B2" s="4" t="s">
        <v>24</v>
      </c>
      <c r="C2" s="5">
        <v>629.4</v>
      </c>
      <c r="D2" s="25">
        <v>6.3420000000000005</v>
      </c>
      <c r="E2" s="49">
        <f t="shared" ref="E2:E8" si="0">C2/D2</f>
        <v>99.243140964995263</v>
      </c>
      <c r="F2" s="5">
        <v>16.899999999999999</v>
      </c>
      <c r="G2" s="5">
        <v>16.899999999999999</v>
      </c>
      <c r="H2" s="40">
        <v>4551.3999999999996</v>
      </c>
    </row>
    <row r="3" spans="1:8" x14ac:dyDescent="0.75">
      <c r="A3" s="32" t="s">
        <v>89</v>
      </c>
      <c r="B3" s="6" t="s">
        <v>25</v>
      </c>
      <c r="C3" s="7">
        <v>1041.7</v>
      </c>
      <c r="D3" s="26">
        <v>9.89</v>
      </c>
      <c r="E3" s="50">
        <f t="shared" si="0"/>
        <v>105.32861476238625</v>
      </c>
      <c r="F3" s="7">
        <v>16.899999999999999</v>
      </c>
      <c r="G3" s="7">
        <v>16.899999999999999</v>
      </c>
      <c r="H3" s="41">
        <v>7532.4</v>
      </c>
    </row>
    <row r="4" spans="1:8" x14ac:dyDescent="0.75">
      <c r="A4" s="32" t="s">
        <v>90</v>
      </c>
      <c r="B4" s="6" t="s">
        <v>26</v>
      </c>
      <c r="C4" s="7">
        <v>1565</v>
      </c>
      <c r="D4" s="26">
        <v>14.153285714285714</v>
      </c>
      <c r="E4" s="50">
        <f t="shared" si="0"/>
        <v>110.5750305330413</v>
      </c>
      <c r="F4" s="7">
        <v>16.899999999999999</v>
      </c>
      <c r="G4" s="7">
        <v>16.899999999999999</v>
      </c>
      <c r="H4" s="41">
        <v>11316.5</v>
      </c>
    </row>
    <row r="5" spans="1:8" x14ac:dyDescent="0.75">
      <c r="A5" s="32" t="s">
        <v>91</v>
      </c>
      <c r="B5" s="6" t="s">
        <v>27</v>
      </c>
      <c r="C5" s="7">
        <v>2023.4</v>
      </c>
      <c r="D5" s="26">
        <v>18.939714285714285</v>
      </c>
      <c r="E5" s="50">
        <f t="shared" si="0"/>
        <v>106.83371298405469</v>
      </c>
      <c r="F5" s="7">
        <v>16.899999999999999</v>
      </c>
      <c r="G5" s="7">
        <v>16.899999999999999</v>
      </c>
      <c r="H5" s="41">
        <v>14631</v>
      </c>
    </row>
    <row r="6" spans="1:8" x14ac:dyDescent="0.75">
      <c r="A6" s="32" t="s">
        <v>92</v>
      </c>
      <c r="B6" s="6" t="s">
        <v>28</v>
      </c>
      <c r="C6" s="7">
        <v>2529.3000000000002</v>
      </c>
      <c r="D6" s="26">
        <v>23.726142857142854</v>
      </c>
      <c r="E6" s="50">
        <f t="shared" si="0"/>
        <v>106.60392695218658</v>
      </c>
      <c r="F6" s="7">
        <v>16.899999999999999</v>
      </c>
      <c r="G6" s="7">
        <v>16.899999999999999</v>
      </c>
      <c r="H6" s="41">
        <v>18289.099999999999</v>
      </c>
    </row>
    <row r="7" spans="1:8" x14ac:dyDescent="0.75">
      <c r="A7" s="32" t="s">
        <v>93</v>
      </c>
      <c r="B7" s="6" t="s">
        <v>29</v>
      </c>
      <c r="C7" s="7">
        <v>3018.7</v>
      </c>
      <c r="D7" s="26">
        <v>28.920375</v>
      </c>
      <c r="E7" s="50">
        <f t="shared" si="0"/>
        <v>104.37969770447305</v>
      </c>
      <c r="F7" s="7">
        <v>16.899999999999999</v>
      </c>
      <c r="G7" s="7">
        <v>16.899999999999999</v>
      </c>
      <c r="H7" s="41">
        <v>21827.7</v>
      </c>
    </row>
    <row r="8" spans="1:8" x14ac:dyDescent="0.75">
      <c r="A8" s="32" t="s">
        <v>94</v>
      </c>
      <c r="B8" s="6" t="s">
        <v>30</v>
      </c>
      <c r="C8" s="7">
        <v>3505.6</v>
      </c>
      <c r="D8" s="26">
        <v>33.653500000000001</v>
      </c>
      <c r="E8" s="50">
        <f t="shared" si="0"/>
        <v>104.16747143684906</v>
      </c>
      <c r="F8" s="7">
        <v>16.899999999999999</v>
      </c>
      <c r="G8" s="7">
        <v>16.899999999999999</v>
      </c>
      <c r="H8" s="41">
        <v>25348.799999999999</v>
      </c>
    </row>
    <row r="9" spans="1:8" x14ac:dyDescent="0.75">
      <c r="A9" s="32" t="s">
        <v>95</v>
      </c>
      <c r="B9" s="6" t="s">
        <v>31</v>
      </c>
      <c r="C9" s="7">
        <v>4083.9</v>
      </c>
      <c r="D9" s="26">
        <v>39.691999999999993</v>
      </c>
      <c r="E9" s="50">
        <f>C9/D9</f>
        <v>102.88975108334175</v>
      </c>
      <c r="F9" s="7">
        <v>16.899999999999999</v>
      </c>
      <c r="G9" s="7">
        <v>16.899999999999999</v>
      </c>
      <c r="H9" s="41">
        <v>29530.1</v>
      </c>
    </row>
    <row r="10" spans="1:8" x14ac:dyDescent="0.75">
      <c r="A10" s="32" t="s">
        <v>96</v>
      </c>
      <c r="B10" s="6" t="s">
        <v>32</v>
      </c>
      <c r="C10" s="7">
        <v>4462.7</v>
      </c>
      <c r="D10" s="26">
        <v>45.204000000000001</v>
      </c>
      <c r="E10" s="50">
        <f t="shared" ref="E10:E78" si="1">C10/D10</f>
        <v>98.723564286346331</v>
      </c>
      <c r="F10" s="7">
        <v>16.899999999999999</v>
      </c>
      <c r="G10" s="7">
        <v>16.899999999999999</v>
      </c>
      <c r="H10" s="41">
        <v>32269.3</v>
      </c>
    </row>
    <row r="11" spans="1:8" x14ac:dyDescent="0.75">
      <c r="A11" s="32" t="s">
        <v>97</v>
      </c>
      <c r="B11" s="6" t="s">
        <v>33</v>
      </c>
      <c r="C11" s="7">
        <v>5020.6000000000004</v>
      </c>
      <c r="D11" s="26">
        <v>50.716000000000001</v>
      </c>
      <c r="E11" s="50">
        <f t="shared" si="1"/>
        <v>98.994400189289379</v>
      </c>
      <c r="F11" s="7">
        <v>16.899999999999999</v>
      </c>
      <c r="G11" s="7">
        <v>16.899999999999999</v>
      </c>
      <c r="H11" s="41">
        <v>36303.4</v>
      </c>
    </row>
    <row r="12" spans="1:8" x14ac:dyDescent="0.75">
      <c r="A12" s="32" t="s">
        <v>98</v>
      </c>
      <c r="B12" s="6" t="s">
        <v>34</v>
      </c>
      <c r="C12" s="7">
        <v>5583</v>
      </c>
      <c r="D12" s="26">
        <v>55.394230769230774</v>
      </c>
      <c r="E12" s="50">
        <f t="shared" si="1"/>
        <v>100.78666898107967</v>
      </c>
      <c r="F12" s="7">
        <v>16.899999999999999</v>
      </c>
      <c r="G12" s="7">
        <v>16.899999999999999</v>
      </c>
      <c r="H12" s="41">
        <v>40369.599999999999</v>
      </c>
    </row>
    <row r="13" spans="1:8" x14ac:dyDescent="0.75">
      <c r="A13" s="32" t="s">
        <v>99</v>
      </c>
      <c r="B13" s="6" t="s">
        <v>35</v>
      </c>
      <c r="C13" s="7">
        <v>6155.6</v>
      </c>
      <c r="D13" s="26">
        <v>61.030325443786985</v>
      </c>
      <c r="E13" s="50">
        <f t="shared" si="1"/>
        <v>100.86133336565148</v>
      </c>
      <c r="F13" s="7">
        <v>16.899999999999999</v>
      </c>
      <c r="G13" s="7">
        <v>16.899999999999999</v>
      </c>
      <c r="H13" s="41">
        <v>44509.9</v>
      </c>
    </row>
    <row r="14" spans="1:8" x14ac:dyDescent="0.75">
      <c r="A14" s="32" t="s">
        <v>100</v>
      </c>
      <c r="B14" s="6" t="s">
        <v>36</v>
      </c>
      <c r="C14" s="7">
        <v>6728.1</v>
      </c>
      <c r="D14" s="26">
        <v>66.666420118343211</v>
      </c>
      <c r="E14" s="50">
        <f t="shared" si="1"/>
        <v>100.92187323177968</v>
      </c>
      <c r="F14" s="7">
        <v>16.899999999999999</v>
      </c>
      <c r="G14" s="7">
        <v>16.899999999999999</v>
      </c>
      <c r="H14" s="41">
        <v>48650.2</v>
      </c>
    </row>
    <row r="15" spans="1:8" x14ac:dyDescent="0.75">
      <c r="A15" s="32" t="s">
        <v>101</v>
      </c>
      <c r="B15" s="6" t="s">
        <v>37</v>
      </c>
      <c r="C15" s="7">
        <v>7040.8</v>
      </c>
      <c r="D15" s="26">
        <v>72.302514792899416</v>
      </c>
      <c r="E15" s="50">
        <f t="shared" si="1"/>
        <v>97.379738729246156</v>
      </c>
      <c r="F15" s="7">
        <v>16.899999999999999</v>
      </c>
      <c r="G15" s="7">
        <v>16.899999999999999</v>
      </c>
      <c r="H15" s="41">
        <v>50910.9</v>
      </c>
    </row>
    <row r="16" spans="1:8" x14ac:dyDescent="0.75">
      <c r="A16" s="32" t="s">
        <v>102</v>
      </c>
      <c r="B16" s="6" t="s">
        <v>38</v>
      </c>
      <c r="C16" s="7">
        <v>7593</v>
      </c>
      <c r="D16" s="26">
        <v>77.93860946745562</v>
      </c>
      <c r="E16" s="50">
        <f t="shared" si="1"/>
        <v>97.422831275563951</v>
      </c>
      <c r="F16" s="7">
        <v>16.899999999999999</v>
      </c>
      <c r="G16" s="7">
        <v>16.899999999999999</v>
      </c>
      <c r="H16" s="41">
        <v>54903.9</v>
      </c>
    </row>
    <row r="17" spans="1:8" ht="15.5" thickBot="1" x14ac:dyDescent="0.9">
      <c r="A17" s="33" t="s">
        <v>103</v>
      </c>
      <c r="B17" s="8" t="s">
        <v>39</v>
      </c>
      <c r="C17" s="9">
        <v>8007.2</v>
      </c>
      <c r="D17" s="27">
        <v>82.165680473372788</v>
      </c>
      <c r="E17" s="51">
        <f t="shared" si="1"/>
        <v>97.451879590954903</v>
      </c>
      <c r="F17" s="9">
        <v>16.899999999999999</v>
      </c>
      <c r="G17" s="9">
        <v>16.899999999999999</v>
      </c>
      <c r="H17" s="42">
        <v>57898.8</v>
      </c>
    </row>
    <row r="18" spans="1:8" x14ac:dyDescent="0.75">
      <c r="A18" s="34" t="s">
        <v>73</v>
      </c>
      <c r="B18" s="10" t="s">
        <v>8</v>
      </c>
      <c r="C18" s="11">
        <v>621.1</v>
      </c>
      <c r="D18" s="22">
        <v>6.3420000000000005</v>
      </c>
      <c r="E18" s="52">
        <f t="shared" si="1"/>
        <v>97.934405550299587</v>
      </c>
      <c r="F18" s="11">
        <v>27.3</v>
      </c>
      <c r="G18" s="11">
        <v>27.3</v>
      </c>
      <c r="H18" s="43">
        <v>2065.8000000000002</v>
      </c>
    </row>
    <row r="19" spans="1:8" x14ac:dyDescent="0.75">
      <c r="A19" s="35" t="s">
        <v>76</v>
      </c>
      <c r="B19" s="12" t="s">
        <v>9</v>
      </c>
      <c r="C19" s="13">
        <v>1027.9000000000001</v>
      </c>
      <c r="D19" s="23">
        <v>9.89</v>
      </c>
      <c r="E19" s="53">
        <f t="shared" si="1"/>
        <v>103.93326592517695</v>
      </c>
      <c r="F19" s="13">
        <v>27.3</v>
      </c>
      <c r="G19" s="13">
        <v>27.3</v>
      </c>
      <c r="H19" s="44">
        <v>3418.8</v>
      </c>
    </row>
    <row r="20" spans="1:8" x14ac:dyDescent="0.75">
      <c r="A20" s="35" t="s">
        <v>77</v>
      </c>
      <c r="B20" s="12" t="s">
        <v>10</v>
      </c>
      <c r="C20" s="13">
        <v>1544.3</v>
      </c>
      <c r="D20" s="23">
        <v>14.153285714285714</v>
      </c>
      <c r="E20" s="53">
        <f t="shared" si="1"/>
        <v>109.11247262119851</v>
      </c>
      <c r="F20" s="13">
        <v>27.3</v>
      </c>
      <c r="G20" s="13">
        <v>27.3</v>
      </c>
      <c r="H20" s="44">
        <v>5136.3</v>
      </c>
    </row>
    <row r="21" spans="1:8" x14ac:dyDescent="0.75">
      <c r="A21" s="35" t="s">
        <v>78</v>
      </c>
      <c r="B21" s="12" t="s">
        <v>11</v>
      </c>
      <c r="C21" s="13">
        <v>1996.6</v>
      </c>
      <c r="D21" s="23">
        <v>18.939714285714285</v>
      </c>
      <c r="E21" s="53">
        <f t="shared" si="1"/>
        <v>105.41869691804071</v>
      </c>
      <c r="F21" s="13">
        <v>27.3</v>
      </c>
      <c r="G21" s="13">
        <v>27.3</v>
      </c>
      <c r="H21" s="44">
        <v>6640.6</v>
      </c>
    </row>
    <row r="22" spans="1:8" x14ac:dyDescent="0.75">
      <c r="A22" s="35" t="s">
        <v>79</v>
      </c>
      <c r="B22" s="12" t="s">
        <v>12</v>
      </c>
      <c r="C22" s="13">
        <v>2495.8000000000002</v>
      </c>
      <c r="D22" s="23">
        <v>23.726142857142854</v>
      </c>
      <c r="E22" s="53">
        <f t="shared" si="1"/>
        <v>105.19198232209199</v>
      </c>
      <c r="F22" s="13">
        <v>27.3</v>
      </c>
      <c r="G22" s="13">
        <v>27.3</v>
      </c>
      <c r="H22" s="44">
        <v>8300.9</v>
      </c>
    </row>
    <row r="23" spans="1:8" x14ac:dyDescent="0.75">
      <c r="A23" s="35" t="s">
        <v>80</v>
      </c>
      <c r="B23" s="12" t="s">
        <v>13</v>
      </c>
      <c r="C23" s="13">
        <v>2978.7</v>
      </c>
      <c r="D23" s="23">
        <v>28.920375</v>
      </c>
      <c r="E23" s="53">
        <f t="shared" si="1"/>
        <v>102.99658977451018</v>
      </c>
      <c r="F23" s="13">
        <v>27.3</v>
      </c>
      <c r="G23" s="13">
        <v>27.3</v>
      </c>
      <c r="H23" s="44">
        <v>9907.1</v>
      </c>
    </row>
    <row r="24" spans="1:8" x14ac:dyDescent="0.75">
      <c r="A24" s="35" t="s">
        <v>81</v>
      </c>
      <c r="B24" s="12" t="s">
        <v>14</v>
      </c>
      <c r="C24" s="13">
        <v>3459.2</v>
      </c>
      <c r="D24" s="23">
        <v>33.653500000000001</v>
      </c>
      <c r="E24" s="53">
        <f t="shared" si="1"/>
        <v>102.78871439820523</v>
      </c>
      <c r="F24" s="13">
        <v>27.3</v>
      </c>
      <c r="G24" s="13">
        <v>27.3</v>
      </c>
      <c r="H24" s="44">
        <v>11505.2</v>
      </c>
    </row>
    <row r="25" spans="1:8" x14ac:dyDescent="0.75">
      <c r="A25" s="35" t="s">
        <v>72</v>
      </c>
      <c r="B25" s="12" t="s">
        <v>15</v>
      </c>
      <c r="C25" s="13">
        <v>4029.8</v>
      </c>
      <c r="D25" s="23">
        <v>39.691999999999993</v>
      </c>
      <c r="E25" s="53">
        <f t="shared" si="1"/>
        <v>101.52675602136453</v>
      </c>
      <c r="F25" s="13">
        <v>27.3</v>
      </c>
      <c r="G25" s="13">
        <v>27.3</v>
      </c>
      <c r="H25" s="44">
        <v>13403</v>
      </c>
    </row>
    <row r="26" spans="1:8" x14ac:dyDescent="0.75">
      <c r="A26" s="35" t="s">
        <v>74</v>
      </c>
      <c r="B26" s="12" t="s">
        <v>16</v>
      </c>
      <c r="C26" s="13">
        <v>4403.6000000000004</v>
      </c>
      <c r="D26" s="23">
        <v>45.204000000000001</v>
      </c>
      <c r="E26" s="53">
        <f t="shared" si="1"/>
        <v>97.416157862136103</v>
      </c>
      <c r="F26" s="13">
        <v>27.3</v>
      </c>
      <c r="G26" s="13">
        <v>27.3</v>
      </c>
      <c r="H26" s="44">
        <v>14646.2</v>
      </c>
    </row>
    <row r="27" spans="1:8" x14ac:dyDescent="0.75">
      <c r="A27" s="35" t="s">
        <v>75</v>
      </c>
      <c r="B27" s="12" t="s">
        <v>17</v>
      </c>
      <c r="C27" s="13">
        <v>4954.1000000000004</v>
      </c>
      <c r="D27" s="23">
        <v>50.716000000000001</v>
      </c>
      <c r="E27" s="53">
        <f t="shared" si="1"/>
        <v>97.683176906696119</v>
      </c>
      <c r="F27" s="13">
        <v>27.3</v>
      </c>
      <c r="G27" s="13">
        <v>27.3</v>
      </c>
      <c r="H27" s="44">
        <v>16477.2</v>
      </c>
    </row>
    <row r="28" spans="1:8" x14ac:dyDescent="0.75">
      <c r="A28" s="35" t="s">
        <v>82</v>
      </c>
      <c r="B28" s="12" t="s">
        <v>18</v>
      </c>
      <c r="C28" s="13">
        <v>5509</v>
      </c>
      <c r="D28" s="23">
        <v>55.394230769230774</v>
      </c>
      <c r="E28" s="53">
        <f t="shared" si="1"/>
        <v>99.450789793438631</v>
      </c>
      <c r="F28" s="13">
        <v>27.3</v>
      </c>
      <c r="G28" s="13">
        <v>27.3</v>
      </c>
      <c r="H28" s="44">
        <v>18322.7</v>
      </c>
    </row>
    <row r="29" spans="1:8" x14ac:dyDescent="0.75">
      <c r="A29" s="35" t="s">
        <v>83</v>
      </c>
      <c r="B29" s="12" t="s">
        <v>19</v>
      </c>
      <c r="C29" s="13">
        <v>6074</v>
      </c>
      <c r="D29" s="23">
        <v>61.030325443786985</v>
      </c>
      <c r="E29" s="53">
        <f t="shared" si="1"/>
        <v>99.524293141686755</v>
      </c>
      <c r="F29" s="13">
        <v>27.3</v>
      </c>
      <c r="G29" s="13">
        <v>27.3</v>
      </c>
      <c r="H29" s="44">
        <v>20201.900000000001</v>
      </c>
    </row>
    <row r="30" spans="1:8" x14ac:dyDescent="0.75">
      <c r="A30" s="35" t="s">
        <v>84</v>
      </c>
      <c r="B30" s="12" t="s">
        <v>20</v>
      </c>
      <c r="C30" s="13">
        <v>6639</v>
      </c>
      <c r="D30" s="23">
        <v>66.666420118343211</v>
      </c>
      <c r="E30" s="53">
        <f t="shared" si="1"/>
        <v>99.585368289083888</v>
      </c>
      <c r="F30" s="13">
        <v>27.3</v>
      </c>
      <c r="G30" s="13">
        <v>27.3</v>
      </c>
      <c r="H30" s="44">
        <v>22081.1</v>
      </c>
    </row>
    <row r="31" spans="1:8" x14ac:dyDescent="0.75">
      <c r="A31" s="35" t="s">
        <v>85</v>
      </c>
      <c r="B31" s="12" t="s">
        <v>21</v>
      </c>
      <c r="C31" s="13">
        <v>6947.5</v>
      </c>
      <c r="D31" s="23">
        <v>72.302514792899416</v>
      </c>
      <c r="E31" s="53">
        <f t="shared" si="1"/>
        <v>96.089327181774465</v>
      </c>
      <c r="F31" s="13">
        <v>27.3</v>
      </c>
      <c r="G31" s="13">
        <v>27.3</v>
      </c>
      <c r="H31" s="44">
        <v>23107.1</v>
      </c>
    </row>
    <row r="32" spans="1:8" x14ac:dyDescent="0.75">
      <c r="A32" s="35" t="s">
        <v>86</v>
      </c>
      <c r="B32" s="12" t="s">
        <v>22</v>
      </c>
      <c r="C32" s="13">
        <v>7492.4</v>
      </c>
      <c r="D32" s="23">
        <v>77.93860946745562</v>
      </c>
      <c r="E32" s="53">
        <f t="shared" si="1"/>
        <v>96.132071783094332</v>
      </c>
      <c r="F32" s="13">
        <v>27.3</v>
      </c>
      <c r="G32" s="13">
        <v>27.3</v>
      </c>
      <c r="H32" s="44">
        <v>24919.5</v>
      </c>
    </row>
    <row r="33" spans="1:8" ht="15.5" thickBot="1" x14ac:dyDescent="0.9">
      <c r="A33" s="36" t="s">
        <v>87</v>
      </c>
      <c r="B33" s="14" t="s">
        <v>23</v>
      </c>
      <c r="C33" s="15">
        <v>7901.1</v>
      </c>
      <c r="D33" s="24">
        <v>82.165680473372788</v>
      </c>
      <c r="E33" s="54">
        <f t="shared" si="1"/>
        <v>96.160586201930002</v>
      </c>
      <c r="F33" s="15">
        <v>27.3</v>
      </c>
      <c r="G33" s="15">
        <v>27.3</v>
      </c>
      <c r="H33" s="45">
        <v>26278.799999999999</v>
      </c>
    </row>
    <row r="34" spans="1:8" x14ac:dyDescent="0.75">
      <c r="A34" s="37" t="s">
        <v>136</v>
      </c>
      <c r="B34" s="16" t="s">
        <v>152</v>
      </c>
      <c r="C34" s="17">
        <v>624.5</v>
      </c>
      <c r="D34" s="28">
        <v>6.3420000000000005</v>
      </c>
      <c r="E34" s="55">
        <f t="shared" si="1"/>
        <v>98.470514033427932</v>
      </c>
      <c r="F34" s="17">
        <v>44.6</v>
      </c>
      <c r="G34" s="17">
        <v>44.6</v>
      </c>
      <c r="H34" s="46">
        <v>1144</v>
      </c>
    </row>
    <row r="35" spans="1:8" x14ac:dyDescent="0.75">
      <c r="A35" s="38" t="s">
        <v>137</v>
      </c>
      <c r="B35" s="18" t="s">
        <v>153</v>
      </c>
      <c r="C35" s="19">
        <v>1033.5999999999999</v>
      </c>
      <c r="D35" s="29">
        <v>9.89</v>
      </c>
      <c r="E35" s="56">
        <f t="shared" si="1"/>
        <v>104.50960566228513</v>
      </c>
      <c r="F35" s="19">
        <v>44.6</v>
      </c>
      <c r="G35" s="19">
        <v>44.6</v>
      </c>
      <c r="H35" s="47">
        <v>1893.3</v>
      </c>
    </row>
    <row r="36" spans="1:8" x14ac:dyDescent="0.75">
      <c r="A36" s="38" t="s">
        <v>138</v>
      </c>
      <c r="B36" s="18" t="s">
        <v>154</v>
      </c>
      <c r="C36" s="19">
        <v>1552.8</v>
      </c>
      <c r="D36" s="29">
        <v>14.153285714285714</v>
      </c>
      <c r="E36" s="56">
        <f t="shared" si="1"/>
        <v>109.71303987968469</v>
      </c>
      <c r="F36" s="19">
        <v>44.6</v>
      </c>
      <c r="G36" s="19">
        <v>44.6</v>
      </c>
      <c r="H36" s="47">
        <v>2844.5</v>
      </c>
    </row>
    <row r="37" spans="1:8" x14ac:dyDescent="0.75">
      <c r="A37" s="38" t="s">
        <v>139</v>
      </c>
      <c r="B37" s="18" t="s">
        <v>155</v>
      </c>
      <c r="C37" s="19">
        <v>2007.6</v>
      </c>
      <c r="D37" s="29">
        <v>18.939714285714285</v>
      </c>
      <c r="E37" s="56">
        <f t="shared" si="1"/>
        <v>105.99948709438972</v>
      </c>
      <c r="F37" s="19">
        <v>44.6</v>
      </c>
      <c r="G37" s="19">
        <v>44.6</v>
      </c>
      <c r="H37" s="47">
        <v>3677.6</v>
      </c>
    </row>
    <row r="38" spans="1:8" x14ac:dyDescent="0.75">
      <c r="A38" s="38" t="s">
        <v>140</v>
      </c>
      <c r="B38" s="18" t="s">
        <v>156</v>
      </c>
      <c r="C38" s="19">
        <v>2509.6</v>
      </c>
      <c r="D38" s="29">
        <v>23.726142857142854</v>
      </c>
      <c r="E38" s="56">
        <f t="shared" si="1"/>
        <v>105.77361921448914</v>
      </c>
      <c r="F38" s="19">
        <v>44.6</v>
      </c>
      <c r="G38" s="19">
        <v>44.6</v>
      </c>
      <c r="H38" s="47">
        <v>4597.2</v>
      </c>
    </row>
    <row r="39" spans="1:8" x14ac:dyDescent="0.75">
      <c r="A39" s="38" t="s">
        <v>141</v>
      </c>
      <c r="B39" s="18" t="s">
        <v>157</v>
      </c>
      <c r="C39" s="19">
        <v>2995.1</v>
      </c>
      <c r="D39" s="29">
        <v>28.920375</v>
      </c>
      <c r="E39" s="56">
        <f t="shared" si="1"/>
        <v>103.56366402579496</v>
      </c>
      <c r="F39" s="19">
        <v>44.6</v>
      </c>
      <c r="G39" s="19">
        <v>44.6</v>
      </c>
      <c r="H39" s="47">
        <v>5486.6</v>
      </c>
    </row>
    <row r="40" spans="1:8" x14ac:dyDescent="0.75">
      <c r="A40" s="38" t="s">
        <v>142</v>
      </c>
      <c r="B40" s="18" t="s">
        <v>158</v>
      </c>
      <c r="C40" s="19">
        <v>3478.3</v>
      </c>
      <c r="D40" s="29">
        <v>33.653500000000001</v>
      </c>
      <c r="E40" s="56">
        <f t="shared" si="1"/>
        <v>103.35626309299181</v>
      </c>
      <c r="F40" s="19">
        <v>44.6</v>
      </c>
      <c r="G40" s="19">
        <v>44.6</v>
      </c>
      <c r="H40" s="47">
        <v>6371.7</v>
      </c>
    </row>
    <row r="41" spans="1:8" x14ac:dyDescent="0.75">
      <c r="A41" s="38" t="s">
        <v>143</v>
      </c>
      <c r="B41" s="18" t="s">
        <v>159</v>
      </c>
      <c r="C41" s="19">
        <v>4052</v>
      </c>
      <c r="D41" s="29">
        <v>39.691999999999993</v>
      </c>
      <c r="E41" s="56">
        <f t="shared" si="1"/>
        <v>102.08606268265648</v>
      </c>
      <c r="F41" s="19">
        <v>44.6</v>
      </c>
      <c r="G41" s="19">
        <v>44.6</v>
      </c>
      <c r="H41" s="47">
        <v>7422.7</v>
      </c>
    </row>
    <row r="42" spans="1:8" x14ac:dyDescent="0.75">
      <c r="A42" s="38" t="s">
        <v>144</v>
      </c>
      <c r="B42" s="18" t="s">
        <v>160</v>
      </c>
      <c r="C42" s="19">
        <v>4427.8999999999996</v>
      </c>
      <c r="D42" s="29">
        <v>45.204000000000001</v>
      </c>
      <c r="E42" s="56">
        <f t="shared" si="1"/>
        <v>97.95372090965401</v>
      </c>
      <c r="F42" s="19">
        <v>44.6</v>
      </c>
      <c r="G42" s="19">
        <v>44.6</v>
      </c>
      <c r="H42" s="47">
        <v>8111.2</v>
      </c>
    </row>
    <row r="43" spans="1:8" x14ac:dyDescent="0.75">
      <c r="A43" s="38" t="s">
        <v>145</v>
      </c>
      <c r="B43" s="18" t="s">
        <v>161</v>
      </c>
      <c r="C43" s="19">
        <v>4981.3999999999996</v>
      </c>
      <c r="D43" s="29">
        <v>50.716000000000001</v>
      </c>
      <c r="E43" s="56">
        <f t="shared" si="1"/>
        <v>98.221468570076496</v>
      </c>
      <c r="F43" s="19">
        <v>44.6</v>
      </c>
      <c r="G43" s="19">
        <v>44.6</v>
      </c>
      <c r="H43" s="47">
        <v>9125.2000000000007</v>
      </c>
    </row>
    <row r="44" spans="1:8" x14ac:dyDescent="0.75">
      <c r="A44" s="38" t="s">
        <v>146</v>
      </c>
      <c r="B44" s="18" t="s">
        <v>162</v>
      </c>
      <c r="C44" s="19">
        <v>5539.4</v>
      </c>
      <c r="D44" s="29">
        <v>55.394230769230774</v>
      </c>
      <c r="E44" s="56">
        <f t="shared" si="1"/>
        <v>99.999583405658726</v>
      </c>
      <c r="F44" s="19">
        <v>44.6</v>
      </c>
      <c r="G44" s="19">
        <v>44.6</v>
      </c>
      <c r="H44" s="47">
        <v>10147.299999999999</v>
      </c>
    </row>
    <row r="45" spans="1:8" x14ac:dyDescent="0.75">
      <c r="A45" s="38" t="s">
        <v>147</v>
      </c>
      <c r="B45" s="18" t="s">
        <v>163</v>
      </c>
      <c r="C45" s="19">
        <v>6107.5</v>
      </c>
      <c r="D45" s="29">
        <v>61.030325443786985</v>
      </c>
      <c r="E45" s="56">
        <f t="shared" si="1"/>
        <v>100.07320058657423</v>
      </c>
      <c r="F45" s="19">
        <v>44.6</v>
      </c>
      <c r="G45" s="19">
        <v>44.6</v>
      </c>
      <c r="H45" s="47">
        <v>11188</v>
      </c>
    </row>
    <row r="46" spans="1:8" x14ac:dyDescent="0.75">
      <c r="A46" s="38" t="s">
        <v>148</v>
      </c>
      <c r="B46" s="18" t="s">
        <v>164</v>
      </c>
      <c r="C46" s="19">
        <v>6675.6</v>
      </c>
      <c r="D46" s="29">
        <v>66.666420118343211</v>
      </c>
      <c r="E46" s="56">
        <f t="shared" si="1"/>
        <v>100.13437031941685</v>
      </c>
      <c r="F46" s="19">
        <v>44.6</v>
      </c>
      <c r="G46" s="19">
        <v>44.6</v>
      </c>
      <c r="H46" s="47">
        <v>12228.7</v>
      </c>
    </row>
    <row r="47" spans="1:8" x14ac:dyDescent="0.75">
      <c r="A47" s="38" t="s">
        <v>149</v>
      </c>
      <c r="B47" s="18" t="s">
        <v>165</v>
      </c>
      <c r="C47" s="19">
        <v>6985.8</v>
      </c>
      <c r="D47" s="29">
        <v>72.302514792899416</v>
      </c>
      <c r="E47" s="56">
        <f t="shared" si="1"/>
        <v>96.619045962783744</v>
      </c>
      <c r="F47" s="19">
        <v>44.6</v>
      </c>
      <c r="G47" s="19">
        <v>44.6</v>
      </c>
      <c r="H47" s="47">
        <v>12797</v>
      </c>
    </row>
    <row r="48" spans="1:8" x14ac:dyDescent="0.75">
      <c r="A48" s="38" t="s">
        <v>150</v>
      </c>
      <c r="B48" s="18" t="s">
        <v>166</v>
      </c>
      <c r="C48" s="19">
        <v>7533.8</v>
      </c>
      <c r="D48" s="29">
        <v>77.93860946745562</v>
      </c>
      <c r="E48" s="56">
        <f t="shared" si="1"/>
        <v>96.663259089140482</v>
      </c>
      <c r="F48" s="19">
        <v>44.6</v>
      </c>
      <c r="G48" s="19">
        <v>44.6</v>
      </c>
      <c r="H48" s="47">
        <v>13800.6</v>
      </c>
    </row>
    <row r="49" spans="1:8" ht="15.5" thickBot="1" x14ac:dyDescent="0.9">
      <c r="A49" s="39" t="s">
        <v>151</v>
      </c>
      <c r="B49" s="20" t="s">
        <v>167</v>
      </c>
      <c r="C49" s="21">
        <v>7944.7</v>
      </c>
      <c r="D49" s="30">
        <v>82.165680473372788</v>
      </c>
      <c r="E49" s="57">
        <f t="shared" si="1"/>
        <v>96.691221374045796</v>
      </c>
      <c r="F49" s="21">
        <v>44.6</v>
      </c>
      <c r="G49" s="21">
        <v>44.6</v>
      </c>
      <c r="H49" s="48">
        <v>14553.5</v>
      </c>
    </row>
    <row r="50" spans="1:8" x14ac:dyDescent="0.75">
      <c r="A50" s="34" t="s">
        <v>104</v>
      </c>
      <c r="B50" s="10" t="s">
        <v>40</v>
      </c>
      <c r="C50" s="11">
        <v>620.9</v>
      </c>
      <c r="D50" s="22">
        <v>6.3420000000000005</v>
      </c>
      <c r="E50" s="52">
        <f t="shared" si="1"/>
        <v>97.902869757174386</v>
      </c>
      <c r="F50" s="11">
        <v>52.2</v>
      </c>
      <c r="G50" s="11">
        <v>52.2</v>
      </c>
      <c r="H50" s="43">
        <v>880.8</v>
      </c>
    </row>
    <row r="51" spans="1:8" x14ac:dyDescent="0.75">
      <c r="A51" s="35" t="s">
        <v>105</v>
      </c>
      <c r="B51" s="12" t="s">
        <v>41</v>
      </c>
      <c r="C51" s="13">
        <v>1027.5</v>
      </c>
      <c r="D51" s="23">
        <v>9.89</v>
      </c>
      <c r="E51" s="53">
        <f t="shared" si="1"/>
        <v>103.89282103134478</v>
      </c>
      <c r="F51" s="13">
        <v>52.2</v>
      </c>
      <c r="G51" s="13">
        <v>52.2</v>
      </c>
      <c r="H51" s="44">
        <v>1457.7</v>
      </c>
    </row>
    <row r="52" spans="1:8" x14ac:dyDescent="0.75">
      <c r="A52" s="35" t="s">
        <v>106</v>
      </c>
      <c r="B52" s="12" t="s">
        <v>42</v>
      </c>
      <c r="C52" s="13">
        <v>1543.7</v>
      </c>
      <c r="D52" s="23">
        <v>14.153285714285714</v>
      </c>
      <c r="E52" s="53">
        <f t="shared" si="1"/>
        <v>109.07007963824655</v>
      </c>
      <c r="F52" s="13">
        <v>52.2</v>
      </c>
      <c r="G52" s="13">
        <v>52.2</v>
      </c>
      <c r="H52" s="44">
        <v>2190</v>
      </c>
    </row>
    <row r="53" spans="1:8" x14ac:dyDescent="0.75">
      <c r="A53" s="35" t="s">
        <v>107</v>
      </c>
      <c r="B53" s="12" t="s">
        <v>43</v>
      </c>
      <c r="C53" s="13">
        <v>1995.8</v>
      </c>
      <c r="D53" s="23">
        <v>18.939714285714285</v>
      </c>
      <c r="E53" s="53">
        <f t="shared" si="1"/>
        <v>105.37645763248806</v>
      </c>
      <c r="F53" s="13">
        <v>52.2</v>
      </c>
      <c r="G53" s="13">
        <v>52.2</v>
      </c>
      <c r="H53" s="44">
        <v>2831.4</v>
      </c>
    </row>
    <row r="54" spans="1:8" x14ac:dyDescent="0.75">
      <c r="A54" s="35" t="s">
        <v>108</v>
      </c>
      <c r="B54" s="12" t="s">
        <v>44</v>
      </c>
      <c r="C54" s="13">
        <v>2494.8000000000002</v>
      </c>
      <c r="D54" s="23">
        <v>23.726142857142854</v>
      </c>
      <c r="E54" s="53">
        <f t="shared" si="1"/>
        <v>105.14983472119364</v>
      </c>
      <c r="F54" s="13">
        <v>52.2</v>
      </c>
      <c r="G54" s="13">
        <v>52.2</v>
      </c>
      <c r="H54" s="44">
        <v>3539.3</v>
      </c>
    </row>
    <row r="55" spans="1:8" x14ac:dyDescent="0.75">
      <c r="A55" s="35" t="s">
        <v>109</v>
      </c>
      <c r="B55" s="12" t="s">
        <v>45</v>
      </c>
      <c r="C55" s="13">
        <v>2977.5</v>
      </c>
      <c r="D55" s="23">
        <v>28.920375</v>
      </c>
      <c r="E55" s="53">
        <f t="shared" si="1"/>
        <v>102.95509653661129</v>
      </c>
      <c r="F55" s="13">
        <v>52.2</v>
      </c>
      <c r="G55" s="13">
        <v>52.2</v>
      </c>
      <c r="H55" s="44">
        <v>4224.1000000000004</v>
      </c>
    </row>
    <row r="56" spans="1:8" x14ac:dyDescent="0.75">
      <c r="A56" s="35" t="s">
        <v>110</v>
      </c>
      <c r="B56" s="12" t="s">
        <v>46</v>
      </c>
      <c r="C56" s="13">
        <v>3457.8</v>
      </c>
      <c r="D56" s="23">
        <v>33.653500000000001</v>
      </c>
      <c r="E56" s="53">
        <f t="shared" si="1"/>
        <v>102.74711397031513</v>
      </c>
      <c r="F56" s="13">
        <v>52.2</v>
      </c>
      <c r="G56" s="13">
        <v>52.2</v>
      </c>
      <c r="H56" s="44">
        <v>4905.5</v>
      </c>
    </row>
    <row r="57" spans="1:8" x14ac:dyDescent="0.75">
      <c r="A57" s="35" t="s">
        <v>111</v>
      </c>
      <c r="B57" s="12" t="s">
        <v>47</v>
      </c>
      <c r="C57" s="13">
        <v>4028.2</v>
      </c>
      <c r="D57" s="23">
        <v>39.691999999999993</v>
      </c>
      <c r="E57" s="53">
        <f t="shared" si="1"/>
        <v>101.48644563136149</v>
      </c>
      <c r="F57" s="13">
        <v>52.2</v>
      </c>
      <c r="G57" s="13">
        <v>52.2</v>
      </c>
      <c r="H57" s="44">
        <v>5714.7</v>
      </c>
    </row>
    <row r="58" spans="1:8" x14ac:dyDescent="0.75">
      <c r="A58" s="35" t="s">
        <v>112</v>
      </c>
      <c r="B58" s="12" t="s">
        <v>48</v>
      </c>
      <c r="C58" s="13">
        <v>4401.8999999999996</v>
      </c>
      <c r="D58" s="23">
        <v>45.204000000000001</v>
      </c>
      <c r="E58" s="53">
        <f t="shared" si="1"/>
        <v>97.378550570745944</v>
      </c>
      <c r="F58" s="13">
        <v>52.2</v>
      </c>
      <c r="G58" s="13">
        <v>52.2</v>
      </c>
      <c r="H58" s="44">
        <v>6244.8</v>
      </c>
    </row>
    <row r="59" spans="1:8" x14ac:dyDescent="0.75">
      <c r="A59" s="35" t="s">
        <v>113</v>
      </c>
      <c r="B59" s="12" t="s">
        <v>49</v>
      </c>
      <c r="C59" s="13">
        <v>4952.5</v>
      </c>
      <c r="D59" s="23">
        <v>50.716000000000001</v>
      </c>
      <c r="E59" s="53">
        <f t="shared" si="1"/>
        <v>97.651628677340483</v>
      </c>
      <c r="F59" s="13">
        <v>52.2</v>
      </c>
      <c r="G59" s="13">
        <v>52.2</v>
      </c>
      <c r="H59" s="44">
        <v>7025.4</v>
      </c>
    </row>
    <row r="60" spans="1:8" x14ac:dyDescent="0.75">
      <c r="A60" s="35" t="s">
        <v>114</v>
      </c>
      <c r="B60" s="12" t="s">
        <v>50</v>
      </c>
      <c r="C60" s="13">
        <v>5506.9</v>
      </c>
      <c r="D60" s="23">
        <v>55.394230769230774</v>
      </c>
      <c r="E60" s="53">
        <f t="shared" si="1"/>
        <v>99.41287970838394</v>
      </c>
      <c r="F60" s="13">
        <v>52.2</v>
      </c>
      <c r="G60" s="13">
        <v>52.2</v>
      </c>
      <c r="H60" s="44">
        <v>7812.3</v>
      </c>
    </row>
    <row r="61" spans="1:8" x14ac:dyDescent="0.75">
      <c r="A61" s="35" t="s">
        <v>115</v>
      </c>
      <c r="B61" s="12" t="s">
        <v>51</v>
      </c>
      <c r="C61" s="13">
        <v>6071.6</v>
      </c>
      <c r="D61" s="23">
        <v>61.030325443786985</v>
      </c>
      <c r="E61" s="53">
        <f t="shared" si="1"/>
        <v>99.484968429217218</v>
      </c>
      <c r="F61" s="13">
        <v>52.2</v>
      </c>
      <c r="G61" s="13">
        <v>52.2</v>
      </c>
      <c r="H61" s="44">
        <v>8613.6</v>
      </c>
    </row>
    <row r="62" spans="1:8" x14ac:dyDescent="0.75">
      <c r="A62" s="35" t="s">
        <v>116</v>
      </c>
      <c r="B62" s="12" t="s">
        <v>52</v>
      </c>
      <c r="C62" s="13">
        <v>6636.4</v>
      </c>
      <c r="D62" s="23">
        <v>66.666420118343211</v>
      </c>
      <c r="E62" s="53">
        <f t="shared" si="1"/>
        <v>99.546368144852579</v>
      </c>
      <c r="F62" s="13">
        <v>52.2</v>
      </c>
      <c r="G62" s="13">
        <v>52.2</v>
      </c>
      <c r="H62" s="44">
        <v>9414.7999999999993</v>
      </c>
    </row>
    <row r="63" spans="1:8" x14ac:dyDescent="0.75">
      <c r="A63" s="35" t="s">
        <v>117</v>
      </c>
      <c r="B63" s="12" t="s">
        <v>53</v>
      </c>
      <c r="C63" s="13">
        <v>6944.8</v>
      </c>
      <c r="D63" s="23">
        <v>72.302514792899416</v>
      </c>
      <c r="E63" s="53">
        <f t="shared" si="1"/>
        <v>96.051984082329952</v>
      </c>
      <c r="F63" s="13">
        <v>52.2</v>
      </c>
      <c r="G63" s="13">
        <v>52.2</v>
      </c>
      <c r="H63" s="44">
        <v>9852.2999999999993</v>
      </c>
    </row>
    <row r="64" spans="1:8" x14ac:dyDescent="0.75">
      <c r="A64" s="35" t="s">
        <v>118</v>
      </c>
      <c r="B64" s="12" t="s">
        <v>54</v>
      </c>
      <c r="C64" s="13">
        <v>7489.5</v>
      </c>
      <c r="D64" s="23">
        <v>77.93860946745562</v>
      </c>
      <c r="E64" s="53">
        <f t="shared" si="1"/>
        <v>96.094863010448591</v>
      </c>
      <c r="F64" s="13">
        <v>52.2</v>
      </c>
      <c r="G64" s="13">
        <v>52.2</v>
      </c>
      <c r="H64" s="44">
        <v>10625</v>
      </c>
    </row>
    <row r="65" spans="1:8" ht="15.5" thickBot="1" x14ac:dyDescent="0.9">
      <c r="A65" s="36" t="s">
        <v>119</v>
      </c>
      <c r="B65" s="14" t="s">
        <v>55</v>
      </c>
      <c r="C65" s="15">
        <v>7898</v>
      </c>
      <c r="D65" s="24">
        <v>82.165680473372788</v>
      </c>
      <c r="E65" s="54">
        <f t="shared" si="1"/>
        <v>96.122857554371308</v>
      </c>
      <c r="F65" s="15">
        <v>52.2</v>
      </c>
      <c r="G65" s="15">
        <v>52.2</v>
      </c>
      <c r="H65" s="45">
        <v>11204.6</v>
      </c>
    </row>
    <row r="66" spans="1:8" x14ac:dyDescent="0.75">
      <c r="A66" s="31" t="s">
        <v>120</v>
      </c>
      <c r="B66" s="4" t="s">
        <v>56</v>
      </c>
      <c r="C66" s="5">
        <v>634.79999999999995</v>
      </c>
      <c r="D66" s="25">
        <v>6.3420000000000005</v>
      </c>
      <c r="E66" s="49">
        <f t="shared" si="1"/>
        <v>100.09460737937557</v>
      </c>
      <c r="F66" s="5">
        <v>48</v>
      </c>
      <c r="G66" s="5">
        <v>61.6</v>
      </c>
      <c r="H66" s="40">
        <v>553</v>
      </c>
    </row>
    <row r="67" spans="1:8" x14ac:dyDescent="0.75">
      <c r="A67" s="32" t="s">
        <v>121</v>
      </c>
      <c r="B67" s="6" t="s">
        <v>57</v>
      </c>
      <c r="C67" s="7">
        <v>1050.5</v>
      </c>
      <c r="D67" s="26">
        <v>9.89</v>
      </c>
      <c r="E67" s="50">
        <f t="shared" si="1"/>
        <v>106.21840242669363</v>
      </c>
      <c r="F67" s="7">
        <v>48</v>
      </c>
      <c r="G67" s="7">
        <v>61.6</v>
      </c>
      <c r="H67" s="41">
        <v>915.2</v>
      </c>
    </row>
    <row r="68" spans="1:8" x14ac:dyDescent="0.75">
      <c r="A68" s="32" t="s">
        <v>122</v>
      </c>
      <c r="B68" s="6" t="s">
        <v>58</v>
      </c>
      <c r="C68" s="7">
        <v>1578.3</v>
      </c>
      <c r="D68" s="26">
        <v>14.153285714285714</v>
      </c>
      <c r="E68" s="50">
        <f t="shared" si="1"/>
        <v>111.51474165514318</v>
      </c>
      <c r="F68" s="7">
        <v>48</v>
      </c>
      <c r="G68" s="7">
        <v>61.6</v>
      </c>
      <c r="H68" s="41">
        <v>1375</v>
      </c>
    </row>
    <row r="69" spans="1:8" x14ac:dyDescent="0.75">
      <c r="A69" s="32" t="s">
        <v>123</v>
      </c>
      <c r="B69" s="6" t="s">
        <v>59</v>
      </c>
      <c r="C69" s="7">
        <v>2040.5</v>
      </c>
      <c r="D69" s="26">
        <v>18.939714285714285</v>
      </c>
      <c r="E69" s="50">
        <f t="shared" si="1"/>
        <v>107.73657771274269</v>
      </c>
      <c r="F69" s="7">
        <v>48</v>
      </c>
      <c r="G69" s="7">
        <v>61.6</v>
      </c>
      <c r="H69" s="41">
        <v>1777.7</v>
      </c>
    </row>
    <row r="70" spans="1:8" x14ac:dyDescent="0.75">
      <c r="A70" s="32" t="s">
        <v>124</v>
      </c>
      <c r="B70" s="6" t="s">
        <v>60</v>
      </c>
      <c r="C70" s="7">
        <v>2550.6999999999998</v>
      </c>
      <c r="D70" s="26">
        <v>23.726142857142854</v>
      </c>
      <c r="E70" s="50">
        <f t="shared" si="1"/>
        <v>107.50588561141117</v>
      </c>
      <c r="F70" s="7">
        <v>48</v>
      </c>
      <c r="G70" s="7">
        <v>61.6</v>
      </c>
      <c r="H70" s="41">
        <v>2222.1999999999998</v>
      </c>
    </row>
    <row r="71" spans="1:8" x14ac:dyDescent="0.75">
      <c r="A71" s="32" t="s">
        <v>125</v>
      </c>
      <c r="B71" s="6" t="s">
        <v>61</v>
      </c>
      <c r="C71" s="7">
        <v>3044.2</v>
      </c>
      <c r="D71" s="26">
        <v>28.920375</v>
      </c>
      <c r="E71" s="50">
        <f t="shared" si="1"/>
        <v>105.26142900982438</v>
      </c>
      <c r="F71" s="7">
        <v>48</v>
      </c>
      <c r="G71" s="7">
        <v>61.6</v>
      </c>
      <c r="H71" s="41">
        <v>2652.2</v>
      </c>
    </row>
    <row r="72" spans="1:8" x14ac:dyDescent="0.75">
      <c r="A72" s="32" t="s">
        <v>126</v>
      </c>
      <c r="B72" s="6" t="s">
        <v>62</v>
      </c>
      <c r="C72" s="7">
        <v>3535.3</v>
      </c>
      <c r="D72" s="26">
        <v>33.653500000000001</v>
      </c>
      <c r="E72" s="50">
        <f t="shared" si="1"/>
        <v>105.04999479994652</v>
      </c>
      <c r="F72" s="7">
        <v>48</v>
      </c>
      <c r="G72" s="7">
        <v>61.6</v>
      </c>
      <c r="H72" s="41">
        <v>3080</v>
      </c>
    </row>
    <row r="73" spans="1:8" x14ac:dyDescent="0.75">
      <c r="A73" s="32" t="s">
        <v>127</v>
      </c>
      <c r="B73" s="6" t="s">
        <v>63</v>
      </c>
      <c r="C73" s="7">
        <v>4118.5</v>
      </c>
      <c r="D73" s="26">
        <v>39.691999999999993</v>
      </c>
      <c r="E73" s="50">
        <f t="shared" si="1"/>
        <v>103.76146326715713</v>
      </c>
      <c r="F73" s="7">
        <v>48</v>
      </c>
      <c r="G73" s="7">
        <v>61.6</v>
      </c>
      <c r="H73" s="41">
        <v>3588</v>
      </c>
    </row>
    <row r="74" spans="1:8" x14ac:dyDescent="0.75">
      <c r="A74" s="32" t="s">
        <v>128</v>
      </c>
      <c r="B74" s="6" t="s">
        <v>64</v>
      </c>
      <c r="C74" s="7">
        <v>4500.5</v>
      </c>
      <c r="D74" s="26">
        <v>45.204000000000001</v>
      </c>
      <c r="E74" s="50">
        <f t="shared" si="1"/>
        <v>99.559773471374214</v>
      </c>
      <c r="F74" s="7">
        <v>48</v>
      </c>
      <c r="G74" s="7">
        <v>61.6</v>
      </c>
      <c r="H74" s="41">
        <v>3920.9</v>
      </c>
    </row>
    <row r="75" spans="1:8" x14ac:dyDescent="0.75">
      <c r="A75" s="32" t="s">
        <v>129</v>
      </c>
      <c r="B75" s="6" t="s">
        <v>65</v>
      </c>
      <c r="C75" s="7">
        <v>5063.1000000000004</v>
      </c>
      <c r="D75" s="26">
        <v>50.716000000000001</v>
      </c>
      <c r="E75" s="50">
        <f t="shared" si="1"/>
        <v>99.832400031548232</v>
      </c>
      <c r="F75" s="7">
        <v>48</v>
      </c>
      <c r="G75" s="7">
        <v>61.6</v>
      </c>
      <c r="H75" s="41">
        <v>4411</v>
      </c>
    </row>
    <row r="76" spans="1:8" x14ac:dyDescent="0.75">
      <c r="A76" s="32" t="s">
        <v>130</v>
      </c>
      <c r="B76" s="6" t="s">
        <v>66</v>
      </c>
      <c r="C76" s="7">
        <v>5630.2</v>
      </c>
      <c r="D76" s="26">
        <v>55.394230769230774</v>
      </c>
      <c r="E76" s="50">
        <f t="shared" si="1"/>
        <v>101.63874327373719</v>
      </c>
      <c r="F76" s="7">
        <v>48</v>
      </c>
      <c r="G76" s="7">
        <v>61.6</v>
      </c>
      <c r="H76" s="41">
        <v>4905.1000000000004</v>
      </c>
    </row>
    <row r="77" spans="1:8" x14ac:dyDescent="0.75">
      <c r="A77" s="32" t="s">
        <v>131</v>
      </c>
      <c r="B77" s="6" t="s">
        <v>67</v>
      </c>
      <c r="C77" s="7">
        <v>6207.6</v>
      </c>
      <c r="D77" s="26">
        <v>61.030325443786985</v>
      </c>
      <c r="E77" s="50">
        <f t="shared" si="1"/>
        <v>101.71336880249173</v>
      </c>
      <c r="F77" s="7">
        <v>48</v>
      </c>
      <c r="G77" s="7">
        <v>61.6</v>
      </c>
      <c r="H77" s="41">
        <v>5408.2</v>
      </c>
    </row>
    <row r="78" spans="1:8" x14ac:dyDescent="0.75">
      <c r="A78" s="32" t="s">
        <v>132</v>
      </c>
      <c r="B78" s="6" t="s">
        <v>68</v>
      </c>
      <c r="C78" s="7">
        <v>6785.1</v>
      </c>
      <c r="D78" s="26">
        <v>66.666420118343211</v>
      </c>
      <c r="E78" s="50">
        <f t="shared" si="1"/>
        <v>101.77687639377362</v>
      </c>
      <c r="F78" s="7">
        <v>48</v>
      </c>
      <c r="G78" s="7">
        <v>61.6</v>
      </c>
      <c r="H78" s="41">
        <v>5911.2</v>
      </c>
    </row>
    <row r="79" spans="1:8" x14ac:dyDescent="0.75">
      <c r="A79" s="32" t="s">
        <v>133</v>
      </c>
      <c r="B79" s="6" t="s">
        <v>69</v>
      </c>
      <c r="C79" s="7">
        <v>7100.3</v>
      </c>
      <c r="D79" s="26">
        <v>72.302514792899416</v>
      </c>
      <c r="E79" s="50">
        <f t="shared" ref="E79:E81" si="2">C79/D79</f>
        <v>98.202669994782767</v>
      </c>
      <c r="F79" s="7">
        <v>48</v>
      </c>
      <c r="G79" s="7">
        <v>61.6</v>
      </c>
      <c r="H79" s="41">
        <v>6185.9</v>
      </c>
    </row>
    <row r="80" spans="1:8" x14ac:dyDescent="0.75">
      <c r="A80" s="32" t="s">
        <v>134</v>
      </c>
      <c r="B80" s="6" t="s">
        <v>70</v>
      </c>
      <c r="C80" s="7">
        <v>7657.2</v>
      </c>
      <c r="D80" s="26">
        <v>77.93860946745562</v>
      </c>
      <c r="E80" s="50">
        <f t="shared" si="2"/>
        <v>98.246556518273181</v>
      </c>
      <c r="F80" s="7">
        <v>48</v>
      </c>
      <c r="G80" s="7">
        <v>61.6</v>
      </c>
      <c r="H80" s="41">
        <v>6671.1</v>
      </c>
    </row>
    <row r="81" spans="1:8" ht="15.5" thickBot="1" x14ac:dyDescent="0.9">
      <c r="A81" s="33" t="s">
        <v>135</v>
      </c>
      <c r="B81" s="8" t="s">
        <v>71</v>
      </c>
      <c r="C81" s="9">
        <v>8074.9</v>
      </c>
      <c r="D81" s="27">
        <v>82.165680473372788</v>
      </c>
      <c r="E81" s="51">
        <f t="shared" si="2"/>
        <v>98.275824571510867</v>
      </c>
      <c r="F81" s="9">
        <v>48</v>
      </c>
      <c r="G81" s="9">
        <v>61.6</v>
      </c>
      <c r="H81" s="42">
        <v>7035</v>
      </c>
    </row>
    <row r="82" spans="1:8" x14ac:dyDescent="0.75">
      <c r="A82" t="s">
        <v>184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981B2-22CE-4AFE-AD76-5B1CED8E2B34}">
  <dimension ref="B2:R70"/>
  <sheetViews>
    <sheetView workbookViewId="0">
      <selection activeCell="B8" sqref="B8"/>
    </sheetView>
    <sheetView workbookViewId="1">
      <selection activeCell="S73" sqref="S73"/>
    </sheetView>
  </sheetViews>
  <sheetFormatPr defaultRowHeight="14.75" x14ac:dyDescent="0.75"/>
  <cols>
    <col min="3" max="4" width="8.54296875" bestFit="1" customWidth="1"/>
    <col min="5" max="18" width="9.54296875" bestFit="1" customWidth="1"/>
  </cols>
  <sheetData>
    <row r="2" spans="2:18" ht="15.5" thickBot="1" x14ac:dyDescent="0.9"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  <c r="I2" t="s">
        <v>174</v>
      </c>
      <c r="J2" t="s">
        <v>175</v>
      </c>
      <c r="K2" t="s">
        <v>176</v>
      </c>
      <c r="L2" t="s">
        <v>177</v>
      </c>
      <c r="M2" t="s">
        <v>178</v>
      </c>
      <c r="N2" t="s">
        <v>179</v>
      </c>
      <c r="O2" t="s">
        <v>180</v>
      </c>
      <c r="P2" t="s">
        <v>181</v>
      </c>
      <c r="Q2" t="s">
        <v>182</v>
      </c>
      <c r="R2" t="s">
        <v>183</v>
      </c>
    </row>
    <row r="3" spans="2:18" ht="15.5" thickBot="1" x14ac:dyDescent="0.9">
      <c r="B3">
        <v>15</v>
      </c>
      <c r="C3" s="5">
        <v>629.4</v>
      </c>
      <c r="D3" s="7">
        <v>1041.7</v>
      </c>
      <c r="E3" s="7">
        <v>1565</v>
      </c>
      <c r="F3" s="7">
        <v>2023.4</v>
      </c>
      <c r="G3" s="7">
        <v>2529.3000000000002</v>
      </c>
      <c r="H3" s="7">
        <v>3018.7</v>
      </c>
      <c r="I3" s="7">
        <v>3505.6</v>
      </c>
      <c r="J3" s="7">
        <v>4083.9</v>
      </c>
      <c r="K3" s="7">
        <v>4462.7</v>
      </c>
      <c r="L3" s="7">
        <v>5020.6000000000004</v>
      </c>
      <c r="M3" s="7">
        <v>5583</v>
      </c>
      <c r="N3" s="7">
        <v>6155.6</v>
      </c>
      <c r="O3" s="7">
        <v>6728.1</v>
      </c>
      <c r="P3" s="7">
        <v>7040.8</v>
      </c>
      <c r="Q3" s="7">
        <v>7593</v>
      </c>
      <c r="R3" s="9">
        <v>8007.2</v>
      </c>
    </row>
    <row r="4" spans="2:18" ht="15.5" thickBot="1" x14ac:dyDescent="0.9">
      <c r="B4">
        <v>25</v>
      </c>
      <c r="C4" s="11">
        <v>621.1</v>
      </c>
      <c r="D4" s="13">
        <v>1027.9000000000001</v>
      </c>
      <c r="E4" s="13">
        <v>1544.3</v>
      </c>
      <c r="F4" s="13">
        <v>1996.6</v>
      </c>
      <c r="G4" s="13">
        <v>2495.8000000000002</v>
      </c>
      <c r="H4" s="13">
        <v>2978.7</v>
      </c>
      <c r="I4" s="13">
        <v>3459.2</v>
      </c>
      <c r="J4" s="13">
        <v>4029.8</v>
      </c>
      <c r="K4" s="13">
        <v>4403.6000000000004</v>
      </c>
      <c r="L4" s="13">
        <v>4954.1000000000004</v>
      </c>
      <c r="M4" s="13">
        <v>5509</v>
      </c>
      <c r="N4" s="13">
        <v>6074</v>
      </c>
      <c r="O4" s="13">
        <v>6639</v>
      </c>
      <c r="P4" s="13">
        <v>6947.5</v>
      </c>
      <c r="Q4" s="13">
        <v>7492.4</v>
      </c>
      <c r="R4" s="15">
        <v>7901.1</v>
      </c>
    </row>
    <row r="5" spans="2:18" ht="15.5" thickBot="1" x14ac:dyDescent="0.9">
      <c r="B5">
        <v>40</v>
      </c>
      <c r="C5" s="17">
        <v>624.5</v>
      </c>
      <c r="D5" s="19">
        <v>1033.5999999999999</v>
      </c>
      <c r="E5" s="19">
        <v>1552.8</v>
      </c>
      <c r="F5" s="19">
        <v>2007.6</v>
      </c>
      <c r="G5" s="19">
        <v>2509.6</v>
      </c>
      <c r="H5" s="19">
        <v>2995.1</v>
      </c>
      <c r="I5" s="19">
        <v>3478.3</v>
      </c>
      <c r="J5" s="19">
        <v>4052</v>
      </c>
      <c r="K5" s="19">
        <v>4427.8999999999996</v>
      </c>
      <c r="L5" s="19">
        <v>4981.3999999999996</v>
      </c>
      <c r="M5" s="19">
        <v>5539.4</v>
      </c>
      <c r="N5" s="19">
        <v>6107.5</v>
      </c>
      <c r="O5" s="19">
        <v>6675.6</v>
      </c>
      <c r="P5" s="19">
        <v>6985.8</v>
      </c>
      <c r="Q5" s="19">
        <v>7533.8</v>
      </c>
      <c r="R5" s="21">
        <v>7944.7</v>
      </c>
    </row>
    <row r="6" spans="2:18" ht="15.5" thickBot="1" x14ac:dyDescent="0.9">
      <c r="B6">
        <v>50</v>
      </c>
      <c r="C6" s="11">
        <v>620.9</v>
      </c>
      <c r="D6" s="13">
        <v>1027.5</v>
      </c>
      <c r="E6" s="13">
        <v>1543.7</v>
      </c>
      <c r="F6" s="13">
        <v>1995.8</v>
      </c>
      <c r="G6" s="13">
        <v>2494.8000000000002</v>
      </c>
      <c r="H6" s="13">
        <v>2977.5</v>
      </c>
      <c r="I6" s="13">
        <v>3457.8</v>
      </c>
      <c r="J6" s="13">
        <v>4028.2</v>
      </c>
      <c r="K6" s="13">
        <v>4401.8999999999996</v>
      </c>
      <c r="L6" s="13">
        <v>4952.5</v>
      </c>
      <c r="M6" s="13">
        <v>5506.9</v>
      </c>
      <c r="N6" s="13">
        <v>6071.6</v>
      </c>
      <c r="O6" s="13">
        <v>6636.4</v>
      </c>
      <c r="P6" s="13">
        <v>6944.8</v>
      </c>
      <c r="Q6" s="13">
        <v>7489.5</v>
      </c>
      <c r="R6" s="15">
        <v>7898</v>
      </c>
    </row>
    <row r="7" spans="2:18" ht="15.5" thickBot="1" x14ac:dyDescent="0.9">
      <c r="B7">
        <v>72</v>
      </c>
      <c r="C7" s="5">
        <v>634.79999999999995</v>
      </c>
      <c r="D7" s="7">
        <v>1050.5</v>
      </c>
      <c r="E7" s="7">
        <v>1578.3</v>
      </c>
      <c r="F7" s="7">
        <v>2040.5</v>
      </c>
      <c r="G7" s="7">
        <v>2550.6999999999998</v>
      </c>
      <c r="H7" s="7">
        <v>3044.2</v>
      </c>
      <c r="I7" s="7">
        <v>3535.3</v>
      </c>
      <c r="J7" s="7">
        <v>4118.5</v>
      </c>
      <c r="K7" s="7">
        <v>4500.5</v>
      </c>
      <c r="L7" s="7">
        <v>5063.1000000000004</v>
      </c>
      <c r="M7" s="7">
        <v>5630.2</v>
      </c>
      <c r="N7" s="7">
        <v>6207.6</v>
      </c>
      <c r="O7" s="7">
        <v>6785.1</v>
      </c>
      <c r="P7" s="7">
        <v>7100.3</v>
      </c>
      <c r="Q7" s="7">
        <v>7657.2</v>
      </c>
      <c r="R7" s="9">
        <v>8074.9</v>
      </c>
    </row>
    <row r="33" spans="2:18" x14ac:dyDescent="0.75">
      <c r="C33" t="s">
        <v>168</v>
      </c>
      <c r="D33" t="s">
        <v>169</v>
      </c>
      <c r="E33" t="s">
        <v>170</v>
      </c>
      <c r="F33" t="s">
        <v>171</v>
      </c>
      <c r="G33" t="s">
        <v>172</v>
      </c>
      <c r="H33" t="s">
        <v>173</v>
      </c>
      <c r="I33" t="s">
        <v>174</v>
      </c>
      <c r="J33" t="s">
        <v>175</v>
      </c>
      <c r="K33" t="s">
        <v>176</v>
      </c>
      <c r="L33" t="s">
        <v>177</v>
      </c>
      <c r="M33" t="s">
        <v>178</v>
      </c>
      <c r="N33" t="s">
        <v>179</v>
      </c>
      <c r="O33" t="s">
        <v>180</v>
      </c>
      <c r="P33" t="s">
        <v>181</v>
      </c>
      <c r="Q33" t="s">
        <v>182</v>
      </c>
      <c r="R33" t="s">
        <v>183</v>
      </c>
    </row>
    <row r="34" spans="2:18" x14ac:dyDescent="0.75">
      <c r="B34">
        <v>15</v>
      </c>
      <c r="C34" s="58">
        <v>99.243140964995263</v>
      </c>
      <c r="D34" s="58">
        <v>105.32861476238625</v>
      </c>
      <c r="E34" s="58">
        <v>110.5750305330413</v>
      </c>
      <c r="F34" s="58">
        <v>106.83371298405469</v>
      </c>
      <c r="G34" s="58">
        <v>106.60392695218658</v>
      </c>
      <c r="H34" s="58">
        <v>104.37969770447305</v>
      </c>
      <c r="I34" s="58">
        <v>104.16747143684906</v>
      </c>
      <c r="J34" s="58">
        <v>102.88975108334175</v>
      </c>
      <c r="K34" s="58">
        <v>98.723564286346331</v>
      </c>
      <c r="L34" s="58">
        <v>98.994400189289379</v>
      </c>
      <c r="M34" s="58">
        <v>100.78666898107967</v>
      </c>
      <c r="N34" s="58">
        <v>100.86133336565148</v>
      </c>
      <c r="O34" s="58">
        <v>100.92187323177968</v>
      </c>
      <c r="P34" s="58">
        <v>97.379738729246156</v>
      </c>
      <c r="Q34" s="58">
        <v>97.422831275563951</v>
      </c>
      <c r="R34" s="58">
        <v>97.451879590954903</v>
      </c>
    </row>
    <row r="35" spans="2:18" x14ac:dyDescent="0.75">
      <c r="B35">
        <v>25</v>
      </c>
      <c r="C35" s="58">
        <v>97.934405550299587</v>
      </c>
      <c r="D35" s="58">
        <v>103.93326592517695</v>
      </c>
      <c r="E35" s="58">
        <v>109.11247262119851</v>
      </c>
      <c r="F35" s="58">
        <v>105.41869691804071</v>
      </c>
      <c r="G35" s="58">
        <v>105.19198232209199</v>
      </c>
      <c r="H35" s="58">
        <v>102.99658977451018</v>
      </c>
      <c r="I35" s="58">
        <v>102.78871439820523</v>
      </c>
      <c r="J35" s="58">
        <v>101.52675602136453</v>
      </c>
      <c r="K35" s="58">
        <v>97.416157862136103</v>
      </c>
      <c r="L35" s="58">
        <v>97.683176906696119</v>
      </c>
      <c r="M35" s="58">
        <v>99.450789793438631</v>
      </c>
      <c r="N35" s="58">
        <v>99.524293141686755</v>
      </c>
      <c r="O35" s="58">
        <v>99.585368289083888</v>
      </c>
      <c r="P35" s="58">
        <v>96.089327181774465</v>
      </c>
      <c r="Q35" s="58">
        <v>96.132071783094332</v>
      </c>
      <c r="R35" s="58">
        <v>96.160586201930002</v>
      </c>
    </row>
    <row r="36" spans="2:18" x14ac:dyDescent="0.75">
      <c r="B36">
        <v>40</v>
      </c>
      <c r="C36" s="58">
        <v>98.470514033427932</v>
      </c>
      <c r="D36" s="58">
        <v>104.50960566228513</v>
      </c>
      <c r="E36" s="58">
        <v>109.71303987968469</v>
      </c>
      <c r="F36" s="58">
        <v>105.99948709438972</v>
      </c>
      <c r="G36" s="58">
        <v>105.77361921448914</v>
      </c>
      <c r="H36" s="58">
        <v>103.56366402579496</v>
      </c>
      <c r="I36" s="58">
        <v>103.35626309299181</v>
      </c>
      <c r="J36" s="58">
        <v>102.08606268265648</v>
      </c>
      <c r="K36" s="58">
        <v>97.95372090965401</v>
      </c>
      <c r="L36" s="58">
        <v>98.221468570076496</v>
      </c>
      <c r="M36" s="58">
        <v>99.999583405658726</v>
      </c>
      <c r="N36" s="58">
        <v>100.07320058657423</v>
      </c>
      <c r="O36" s="58">
        <v>100.13437031941685</v>
      </c>
      <c r="P36" s="58">
        <v>96.619045962783744</v>
      </c>
      <c r="Q36" s="58">
        <v>96.663259089140482</v>
      </c>
      <c r="R36" s="58">
        <v>96.691221374045796</v>
      </c>
    </row>
    <row r="37" spans="2:18" x14ac:dyDescent="0.75">
      <c r="B37">
        <v>50</v>
      </c>
      <c r="C37" s="58">
        <v>97.902869757174386</v>
      </c>
      <c r="D37" s="58">
        <v>103.89282103134478</v>
      </c>
      <c r="E37" s="58">
        <v>109.07007963824655</v>
      </c>
      <c r="F37" s="58">
        <v>105.37645763248806</v>
      </c>
      <c r="G37" s="58">
        <v>105.14983472119364</v>
      </c>
      <c r="H37" s="58">
        <v>102.95509653661129</v>
      </c>
      <c r="I37" s="58">
        <v>102.74711397031513</v>
      </c>
      <c r="J37" s="58">
        <v>101.48644563136149</v>
      </c>
      <c r="K37" s="58">
        <v>97.378550570745944</v>
      </c>
      <c r="L37" s="58">
        <v>97.651628677340483</v>
      </c>
      <c r="M37" s="58">
        <v>99.41287970838394</v>
      </c>
      <c r="N37" s="58">
        <v>99.484968429217218</v>
      </c>
      <c r="O37" s="58">
        <v>99.546368144852579</v>
      </c>
      <c r="P37" s="58">
        <v>96.051984082329952</v>
      </c>
      <c r="Q37" s="58">
        <v>96.094863010448591</v>
      </c>
      <c r="R37" s="58">
        <v>96.122857554371308</v>
      </c>
    </row>
    <row r="38" spans="2:18" x14ac:dyDescent="0.75">
      <c r="B38">
        <v>72</v>
      </c>
      <c r="C38" s="58">
        <v>100.09460737937557</v>
      </c>
      <c r="D38" s="58">
        <v>106.21840242669363</v>
      </c>
      <c r="E38" s="58">
        <v>111.51474165514318</v>
      </c>
      <c r="F38" s="58">
        <v>107.73657771274269</v>
      </c>
      <c r="G38" s="58">
        <v>107.50588561141117</v>
      </c>
      <c r="H38" s="58">
        <v>105.26142900982438</v>
      </c>
      <c r="I38" s="58">
        <v>105.04999479994652</v>
      </c>
      <c r="J38" s="58">
        <v>103.76146326715713</v>
      </c>
      <c r="K38" s="58">
        <v>99.559773471374214</v>
      </c>
      <c r="L38" s="58">
        <v>99.832400031548232</v>
      </c>
      <c r="M38" s="58">
        <v>101.63874327373719</v>
      </c>
      <c r="N38" s="58">
        <v>101.71336880249173</v>
      </c>
      <c r="O38" s="58">
        <v>101.77687639377362</v>
      </c>
      <c r="P38" s="58">
        <v>98.202669994782767</v>
      </c>
      <c r="Q38" s="58">
        <v>98.246556518273181</v>
      </c>
      <c r="R38" s="58">
        <v>98.275824571510867</v>
      </c>
    </row>
    <row r="65" spans="2:18" ht="15.5" thickBot="1" x14ac:dyDescent="0.9">
      <c r="C65" t="s">
        <v>168</v>
      </c>
      <c r="D65" t="s">
        <v>169</v>
      </c>
      <c r="E65" t="s">
        <v>170</v>
      </c>
      <c r="F65" t="s">
        <v>171</v>
      </c>
      <c r="G65" t="s">
        <v>172</v>
      </c>
      <c r="H65" t="s">
        <v>173</v>
      </c>
      <c r="I65" t="s">
        <v>174</v>
      </c>
      <c r="J65" t="s">
        <v>175</v>
      </c>
      <c r="K65" t="s">
        <v>176</v>
      </c>
      <c r="L65" t="s">
        <v>177</v>
      </c>
      <c r="M65" t="s">
        <v>178</v>
      </c>
      <c r="N65" t="s">
        <v>179</v>
      </c>
      <c r="O65" t="s">
        <v>180</v>
      </c>
      <c r="P65" t="s">
        <v>181</v>
      </c>
      <c r="Q65" t="s">
        <v>182</v>
      </c>
      <c r="R65" t="s">
        <v>183</v>
      </c>
    </row>
    <row r="66" spans="2:18" ht="15.5" thickBot="1" x14ac:dyDescent="0.9">
      <c r="B66">
        <v>15</v>
      </c>
      <c r="C66" s="40">
        <v>4551.3999999999996</v>
      </c>
      <c r="D66" s="41">
        <v>7532.4</v>
      </c>
      <c r="E66" s="41">
        <v>11316.5</v>
      </c>
      <c r="F66" s="41">
        <v>14631</v>
      </c>
      <c r="G66" s="41">
        <v>18289.099999999999</v>
      </c>
      <c r="H66" s="41">
        <v>21827.7</v>
      </c>
      <c r="I66" s="41">
        <v>25348.799999999999</v>
      </c>
      <c r="J66" s="41">
        <v>29530.1</v>
      </c>
      <c r="K66" s="41">
        <v>32269.3</v>
      </c>
      <c r="L66" s="41">
        <v>36303.4</v>
      </c>
      <c r="M66" s="41">
        <v>40369.599999999999</v>
      </c>
      <c r="N66" s="41">
        <v>44509.9</v>
      </c>
      <c r="O66" s="41">
        <v>48650.2</v>
      </c>
      <c r="P66" s="41">
        <v>50910.9</v>
      </c>
      <c r="Q66" s="41">
        <v>54903.9</v>
      </c>
      <c r="R66" s="42">
        <v>57898.8</v>
      </c>
    </row>
    <row r="67" spans="2:18" ht="15.5" thickBot="1" x14ac:dyDescent="0.9">
      <c r="B67">
        <v>25</v>
      </c>
      <c r="C67" s="43">
        <v>2065.8000000000002</v>
      </c>
      <c r="D67" s="44">
        <v>3418.8</v>
      </c>
      <c r="E67" s="44">
        <v>5136.3</v>
      </c>
      <c r="F67" s="44">
        <v>6640.6</v>
      </c>
      <c r="G67" s="44">
        <v>8300.9</v>
      </c>
      <c r="H67" s="44">
        <v>9907.1</v>
      </c>
      <c r="I67" s="44">
        <v>11505.2</v>
      </c>
      <c r="J67" s="44">
        <v>13403</v>
      </c>
      <c r="K67" s="44">
        <v>14646.2</v>
      </c>
      <c r="L67" s="44">
        <v>16477.2</v>
      </c>
      <c r="M67" s="44">
        <v>18322.7</v>
      </c>
      <c r="N67" s="44">
        <v>20201.900000000001</v>
      </c>
      <c r="O67" s="44">
        <v>22081.1</v>
      </c>
      <c r="P67" s="44">
        <v>23107.1</v>
      </c>
      <c r="Q67" s="44">
        <v>24919.5</v>
      </c>
      <c r="R67" s="45">
        <v>26278.799999999999</v>
      </c>
    </row>
    <row r="68" spans="2:18" ht="15.5" thickBot="1" x14ac:dyDescent="0.9">
      <c r="B68">
        <v>40</v>
      </c>
      <c r="C68" s="46">
        <v>1144</v>
      </c>
      <c r="D68" s="47">
        <v>1893.3</v>
      </c>
      <c r="E68" s="47">
        <v>2844.5</v>
      </c>
      <c r="F68" s="47">
        <v>3677.6</v>
      </c>
      <c r="G68" s="47">
        <v>4597.2</v>
      </c>
      <c r="H68" s="47">
        <v>5486.6</v>
      </c>
      <c r="I68" s="47">
        <v>6371.7</v>
      </c>
      <c r="J68" s="47">
        <v>7422.7</v>
      </c>
      <c r="K68" s="47">
        <v>8111.2</v>
      </c>
      <c r="L68" s="47">
        <v>9125.2000000000007</v>
      </c>
      <c r="M68" s="47">
        <v>10147.299999999999</v>
      </c>
      <c r="N68" s="47">
        <v>11188</v>
      </c>
      <c r="O68" s="47">
        <v>12228.7</v>
      </c>
      <c r="P68" s="47">
        <v>12797</v>
      </c>
      <c r="Q68" s="47">
        <v>13800.6</v>
      </c>
      <c r="R68" s="48">
        <v>14553.5</v>
      </c>
    </row>
    <row r="69" spans="2:18" ht="15.5" thickBot="1" x14ac:dyDescent="0.9">
      <c r="B69">
        <v>50</v>
      </c>
      <c r="C69" s="43">
        <v>880.8</v>
      </c>
      <c r="D69" s="44">
        <v>1457.7</v>
      </c>
      <c r="E69" s="44">
        <v>2190</v>
      </c>
      <c r="F69" s="44">
        <v>2831.4</v>
      </c>
      <c r="G69" s="44">
        <v>3539.3</v>
      </c>
      <c r="H69" s="44">
        <v>4224.1000000000004</v>
      </c>
      <c r="I69" s="44">
        <v>4905.5</v>
      </c>
      <c r="J69" s="44">
        <v>5714.7</v>
      </c>
      <c r="K69" s="44">
        <v>6244.8</v>
      </c>
      <c r="L69" s="44">
        <v>7025.4</v>
      </c>
      <c r="M69" s="44">
        <v>7812.3</v>
      </c>
      <c r="N69" s="44">
        <v>8613.6</v>
      </c>
      <c r="O69" s="44">
        <v>9414.7999999999993</v>
      </c>
      <c r="P69" s="44">
        <v>9852.2999999999993</v>
      </c>
      <c r="Q69" s="44">
        <v>10625</v>
      </c>
      <c r="R69" s="45">
        <v>11204.6</v>
      </c>
    </row>
    <row r="70" spans="2:18" ht="15.5" thickBot="1" x14ac:dyDescent="0.9">
      <c r="B70">
        <v>72</v>
      </c>
      <c r="C70" s="40">
        <v>553</v>
      </c>
      <c r="D70" s="41">
        <v>915.2</v>
      </c>
      <c r="E70" s="41">
        <v>1375</v>
      </c>
      <c r="F70" s="41">
        <v>1777.7</v>
      </c>
      <c r="G70" s="41">
        <v>2222.1999999999998</v>
      </c>
      <c r="H70" s="41">
        <v>2652.2</v>
      </c>
      <c r="I70" s="41">
        <v>3080</v>
      </c>
      <c r="J70" s="41">
        <v>3588</v>
      </c>
      <c r="K70" s="41">
        <v>3920.9</v>
      </c>
      <c r="L70" s="41">
        <v>4411</v>
      </c>
      <c r="M70" s="41">
        <v>4905.1000000000004</v>
      </c>
      <c r="N70" s="41">
        <v>5408.2</v>
      </c>
      <c r="O70" s="41">
        <v>5911.2</v>
      </c>
      <c r="P70" s="41">
        <v>6185.9</v>
      </c>
      <c r="Q70" s="41">
        <v>6671.1</v>
      </c>
      <c r="R70" s="42">
        <v>7035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IES MATRIX</vt:lpstr>
      <vt:lpstr>FILE 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2024-04-19T20:40:40Z</dcterms:modified>
</cp:coreProperties>
</file>